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4" i="1" l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<sst xmlns="http://schemas.openxmlformats.org/spreadsheetml/2006/main" count="1380" uniqueCount="915">
  <si>
    <t>ΚΑΤΑΤΑΞΗ ΜΕ ΣΕΙΡΑ ΠΡΟΤΕΡΑΙΟΤΗΤΑΣ ΥΠΟΨΗΦΙΩΝ ΕΚΠΑΙΔΕΥΤΙΚΩΝ ΔΕΥΤΕΡΟΒΑΘΜΙΑΣ ΕΚΠΑΙΔΕΥΣΗΣ-ΓΕΝΙΚΗ ΕΚΠΑΙΔΕΥΣΗ (ν.4589/2019)-ΠΡΟΚΗΡΥΞΗ 2ΓΔ/2020 (ΦΕΚ 2/5.2.2020)</t>
  </si>
  <si>
    <t>ΣΕΙΡΑ ΚΑΤΑΤΑΞΗΣ (ΚΥΡΙΟΣ)</t>
  </si>
  <si>
    <t>ΔΕΥΤΕΡΟΒΑΘΜΙΑΣ ΕΚΠΑΙΔΕΥΣΗΣ (ΔΕ)</t>
  </si>
  <si>
    <t>ΓΕΝΙΚΕΣ</t>
  </si>
  <si>
    <t>ΔΕ01.17 ΚΟΜΜΩΤΙΚΗΣ (ΘΕΣΗ 505)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</si>
  <si>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</si>
  <si>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</si>
  <si>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</si>
  <si>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</si>
  <si>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</si>
  <si>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</si>
  <si>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</si>
  <si>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</si>
  <si>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ΚΟΣΜΑ</t>
  </si>
  <si>
    <t>ΠΑΝΑΓΙΩΤΑ</t>
  </si>
  <si>
    <t>ΧΡΗΣΤΟΣ</t>
  </si>
  <si>
    <t>ΑΙ497144</t>
  </si>
  <si>
    <t>49,15</t>
  </si>
  <si>
    <t>99,15</t>
  </si>
  <si>
    <t>ΝΑΙ</t>
  </si>
  <si>
    <t>134,15</t>
  </si>
  <si>
    <t>ΜΑΝΩΛΟΥΛΗ</t>
  </si>
  <si>
    <t>ΑΙΚΑΤΕΡΙΝΗ</t>
  </si>
  <si>
    <t>ΔΗΜΗΤΡΙΟΣ</t>
  </si>
  <si>
    <t>ΑΟ773267</t>
  </si>
  <si>
    <t>48,95</t>
  </si>
  <si>
    <t>92,95</t>
  </si>
  <si>
    <t>130,95</t>
  </si>
  <si>
    <t>ΣΤΕΦΑΝΙΔΟΥ</t>
  </si>
  <si>
    <t>ΔΕΣΠΟΙΝΑ</t>
  </si>
  <si>
    <t>ΤΡΑΙΑΝΟΣ</t>
  </si>
  <si>
    <t>ΑΙ341317</t>
  </si>
  <si>
    <t>42,5</t>
  </si>
  <si>
    <t>92,5</t>
  </si>
  <si>
    <t>26-8</t>
  </si>
  <si>
    <t>128,3</t>
  </si>
  <si>
    <t>ΣΤΡΑΒΟΠΟΔΗΣ</t>
  </si>
  <si>
    <t>ΔΙΟΝΥΣΙΟΣ</t>
  </si>
  <si>
    <t>ΝΙΚΟΛΑΟΣ</t>
  </si>
  <si>
    <t>ΑΜ114790</t>
  </si>
  <si>
    <t>ΜΗΤΣΙΟΥ</t>
  </si>
  <si>
    <t>ΔΗΜΗΤΡΑ</t>
  </si>
  <si>
    <t>ΧΑΡΑΛΑΜΠΟΣ</t>
  </si>
  <si>
    <t>ΑΙ144281</t>
  </si>
  <si>
    <t>ΜΑΘΙΟΥΔΑΚΗ</t>
  </si>
  <si>
    <t>ΓΕΩΡΓΙΑ</t>
  </si>
  <si>
    <t>ΙΩΑΝΝΗΣ</t>
  </si>
  <si>
    <t>ΑΟ425034</t>
  </si>
  <si>
    <t>ΚΛΕΟΝΤΑ</t>
  </si>
  <si>
    <t>ΣΤΕΛΛΑ</t>
  </si>
  <si>
    <t>ΕΥΡΙΠΙΔΗΣ</t>
  </si>
  <si>
    <t>ΑΖ695979</t>
  </si>
  <si>
    <t>47,5</t>
  </si>
  <si>
    <t>95,5</t>
  </si>
  <si>
    <t>104,5</t>
  </si>
  <si>
    <t>ΓΕΩΡΓΑΤΖΟΓΛΟΥ</t>
  </si>
  <si>
    <t>ΒΑΣΙΛΙΚΗ</t>
  </si>
  <si>
    <t>ΜΙΧΑΗΛ</t>
  </si>
  <si>
    <t>Σ124550</t>
  </si>
  <si>
    <t>ΚΟΥΛΙΣΗ</t>
  </si>
  <si>
    <t>ΕΛΕΝΗ</t>
  </si>
  <si>
    <t>ΕΥΑΓΓΕΛΟΣ</t>
  </si>
  <si>
    <t>ΑΕ920697</t>
  </si>
  <si>
    <t>42,7</t>
  </si>
  <si>
    <t>86,7</t>
  </si>
  <si>
    <t>98,7</t>
  </si>
  <si>
    <t>ΜΠΕΚΙΡΗΣ</t>
  </si>
  <si>
    <t>ΑΛΕΞΑΝΔΡΟΣ</t>
  </si>
  <si>
    <t>ΚΩΝΣΤΑΝΤΙΝΟΣ</t>
  </si>
  <si>
    <t>ΑΜ821931</t>
  </si>
  <si>
    <t>48,25</t>
  </si>
  <si>
    <t>98,25</t>
  </si>
  <si>
    <t>ΡΩΜΑΝΙΔΟΥ</t>
  </si>
  <si>
    <t>ΟΛΓΑ</t>
  </si>
  <si>
    <t>ΓΕΩΡΓΙΟΣ</t>
  </si>
  <si>
    <t>ΑΒ738529</t>
  </si>
  <si>
    <t>87,5</t>
  </si>
  <si>
    <t>93,5</t>
  </si>
  <si>
    <t>ΖΕΡΒΑ</t>
  </si>
  <si>
    <t>ΣΜΑΡΑΓΔΑ</t>
  </si>
  <si>
    <t>Χ258743</t>
  </si>
  <si>
    <t>ΜΟΥΡΟΥΖΙΔΟΥ</t>
  </si>
  <si>
    <t>ΣΥΡΜΩ</t>
  </si>
  <si>
    <t>ΑΝΕΣΤΗΣ</t>
  </si>
  <si>
    <t>ΑΖ522990</t>
  </si>
  <si>
    <t>92,28</t>
  </si>
  <si>
    <t>ΑΘΑΝΑΣΙΟΥ</t>
  </si>
  <si>
    <t>ΧΡΥΣΟΥΛΑ</t>
  </si>
  <si>
    <t>ΑΙ574784</t>
  </si>
  <si>
    <t>ΑΛΕΞΑΚΗ</t>
  </si>
  <si>
    <t>ΚΑΛΛΙΡΟΗ</t>
  </si>
  <si>
    <t>ΑΙ963465</t>
  </si>
  <si>
    <t>41,9</t>
  </si>
  <si>
    <t>91,9</t>
  </si>
  <si>
    <t>ΠΟΛΑΚΗ</t>
  </si>
  <si>
    <t>ΑΝΑΣΤΑΣΙΑ</t>
  </si>
  <si>
    <t>ΘΕΟΔΩΡΟΣ</t>
  </si>
  <si>
    <t>Ρ833611</t>
  </si>
  <si>
    <t>34,5</t>
  </si>
  <si>
    <t>54,5</t>
  </si>
  <si>
    <t>91,5</t>
  </si>
  <si>
    <t>ΧΑΤΖΗΙΓΝΑΤΙΑΔΟΥ</t>
  </si>
  <si>
    <t>ΠΑΡΘΕΝΑ</t>
  </si>
  <si>
    <t>ΑΑ794412</t>
  </si>
  <si>
    <t>ΠΑΥΛΙΔΟΥ</t>
  </si>
  <si>
    <t>ΕΛΙΣΣΑΒΕΤ</t>
  </si>
  <si>
    <t>ΣΠΥΡΟΣ</t>
  </si>
  <si>
    <t>Φ155291</t>
  </si>
  <si>
    <t>90,53</t>
  </si>
  <si>
    <t>ΚΑΦΦΕΤΖΑΚΗ</t>
  </si>
  <si>
    <t>ΑΙ440937</t>
  </si>
  <si>
    <t>ΔΟΥΛΓΕΡΗ</t>
  </si>
  <si>
    <t>ΗΛΙΑΣ</t>
  </si>
  <si>
    <t>Χ975542</t>
  </si>
  <si>
    <t>46,25</t>
  </si>
  <si>
    <t>78,25</t>
  </si>
  <si>
    <t>84,25</t>
  </si>
  <si>
    <t>ΝΕΣΤΟΡΑ</t>
  </si>
  <si>
    <t>ΧΡΥΣΗ</t>
  </si>
  <si>
    <t>ΑΚ980394</t>
  </si>
  <si>
    <t>76,5</t>
  </si>
  <si>
    <t>82,5</t>
  </si>
  <si>
    <t>ΚΑΡΑΜΑΝΟΓΛΟΥ</t>
  </si>
  <si>
    <t>ΜΑΡΙΑ</t>
  </si>
  <si>
    <t>ΑΒ270723</t>
  </si>
  <si>
    <t>ΛΑΣΠΑ</t>
  </si>
  <si>
    <t>ΔΕΣΠΩ</t>
  </si>
  <si>
    <t>ΑΜ378201</t>
  </si>
  <si>
    <t>79,38</t>
  </si>
  <si>
    <t>ΠΕΤΡΟΥ</t>
  </si>
  <si>
    <t>ΖΑΧΑΡΕΝΙΑ</t>
  </si>
  <si>
    <t>ΕΜΜΑΝΟΥΗΛ</t>
  </si>
  <si>
    <t>Φ249408</t>
  </si>
  <si>
    <t>72,5</t>
  </si>
  <si>
    <t>75,5</t>
  </si>
  <si>
    <t>ΦΑΡΣΑΡΗΣ</t>
  </si>
  <si>
    <t>ΑΕ464913</t>
  </si>
  <si>
    <t>41,45</t>
  </si>
  <si>
    <t>69,45</t>
  </si>
  <si>
    <t>72,45</t>
  </si>
  <si>
    <t>ΓΟΥΝΑΡΗ</t>
  </si>
  <si>
    <t>ΣΟΦΙΑ</t>
  </si>
  <si>
    <t>ΑΘΑΝΑΣΙΟΣ</t>
  </si>
  <si>
    <t>ΑΗ652392</t>
  </si>
  <si>
    <t>ΠΑΥΛΟΓΛΟΥ</t>
  </si>
  <si>
    <t>ΑΖ277257</t>
  </si>
  <si>
    <t>40,2</t>
  </si>
  <si>
    <t>60,2</t>
  </si>
  <si>
    <t>ΚΑΤΣΙΓΑΡΗ</t>
  </si>
  <si>
    <t>ΝΕΣΤΩΡΑΣ</t>
  </si>
  <si>
    <t>ΑΚ552589</t>
  </si>
  <si>
    <t>45,5</t>
  </si>
  <si>
    <t>48,5</t>
  </si>
  <si>
    <t>ΝΤΟΒΑ</t>
  </si>
  <si>
    <t>ΑΒ803244</t>
  </si>
  <si>
    <t>ΜΑΝΤΖΟΛΑ</t>
  </si>
  <si>
    <t>ΑΠΟΣΤΟΛΟΣ</t>
  </si>
  <si>
    <t>ΑΕ364698</t>
  </si>
  <si>
    <t>123,5</t>
  </si>
  <si>
    <t>ΚΑΜΠΑΝΗ</t>
  </si>
  <si>
    <t>ΑΗ350192</t>
  </si>
  <si>
    <t>45,75</t>
  </si>
  <si>
    <t>77,75</t>
  </si>
  <si>
    <t>122,75</t>
  </si>
  <si>
    <t>ΜΟΥΡΤΟΓΙΑΝΝΗ</t>
  </si>
  <si>
    <t>ΕΥΣΤΑΘΙΑ</t>
  </si>
  <si>
    <t>ΒΑΣΙΛΕΙΟΣ</t>
  </si>
  <si>
    <t>ΑΝ848545</t>
  </si>
  <si>
    <t>102,5</t>
  </si>
  <si>
    <t>122,5</t>
  </si>
  <si>
    <t>ΧΛΩΡΟΚΩΣΤΑ</t>
  </si>
  <si>
    <t>ΖΩΗ</t>
  </si>
  <si>
    <t>Χ179552</t>
  </si>
  <si>
    <t>45,35</t>
  </si>
  <si>
    <t>115,35</t>
  </si>
  <si>
    <t>121,35</t>
  </si>
  <si>
    <t>ΠΑΠΑΔΟΠΟΥΛΟΥ</t>
  </si>
  <si>
    <t>ΣΑΒΒΑΣ</t>
  </si>
  <si>
    <t>ΑΜ290366</t>
  </si>
  <si>
    <t>33-6</t>
  </si>
  <si>
    <t>118,6</t>
  </si>
  <si>
    <t>ΚΑΤΕΡΗ</t>
  </si>
  <si>
    <t>ΕΙΡΗΝΗ</t>
  </si>
  <si>
    <t>Ρ839778</t>
  </si>
  <si>
    <t>85,75</t>
  </si>
  <si>
    <t>118,55</t>
  </si>
  <si>
    <t>ΑΝΔΡΕΑΔΟΥ</t>
  </si>
  <si>
    <t>ΑΛΕΞΙΟΣ</t>
  </si>
  <si>
    <t>ΑΜ850366</t>
  </si>
  <si>
    <t>ΟΙΚΟΝΟΜΟΥ</t>
  </si>
  <si>
    <t>ΜΑΡΓΑΡΙΤΑ</t>
  </si>
  <si>
    <t>ΒΑΙΟΣ</t>
  </si>
  <si>
    <t>ΑΟ135500</t>
  </si>
  <si>
    <t>47,3</t>
  </si>
  <si>
    <t>107,3</t>
  </si>
  <si>
    <t>113,3</t>
  </si>
  <si>
    <t>ΝΙΚΟΠΟΥΛΟΥ</t>
  </si>
  <si>
    <t>ΑΙΚΑΤΕΡΊΝΗ</t>
  </si>
  <si>
    <t>ΑΙ332527</t>
  </si>
  <si>
    <t>ΒΑΣΙΛΟΥ</t>
  </si>
  <si>
    <t>ΑΑ433054</t>
  </si>
  <si>
    <t>112,73</t>
  </si>
  <si>
    <t>ΜΑΛΦΑ</t>
  </si>
  <si>
    <t>ΠΗΝΕΛΟΠΗ</t>
  </si>
  <si>
    <t>ΑΝΤΩΝΙΟΣ</t>
  </si>
  <si>
    <t>ΑΙ830561</t>
  </si>
  <si>
    <t>ΓΚΟΗ</t>
  </si>
  <si>
    <t>ΑΒ803255</t>
  </si>
  <si>
    <t>108,5</t>
  </si>
  <si>
    <t>ΜΠΟΥΝΕΛΗ</t>
  </si>
  <si>
    <t>Χ376863</t>
  </si>
  <si>
    <t>49,6</t>
  </si>
  <si>
    <t>99,6</t>
  </si>
  <si>
    <t>105,6</t>
  </si>
  <si>
    <t>ΜΟΥΜΟΥΛΙΔΟΥ</t>
  </si>
  <si>
    <t>ΑΓΛΑΙΑ</t>
  </si>
  <si>
    <t>ΑΕ815374</t>
  </si>
  <si>
    <t>102,83</t>
  </si>
  <si>
    <t>ΜΠΟΥΛΓΟΥΡΗ</t>
  </si>
  <si>
    <t>ΑΙ706790</t>
  </si>
  <si>
    <t>99,5</t>
  </si>
  <si>
    <t>ΠΑΠΑΖΑΧΑΡΙΟΥ</t>
  </si>
  <si>
    <t>ΑΖ194496</t>
  </si>
  <si>
    <t>99,08</t>
  </si>
  <si>
    <t>ΚΩΤΣΗ</t>
  </si>
  <si>
    <t>ΧΡΥΣΑΥΓΗ</t>
  </si>
  <si>
    <t>ΠΑΝΑΓΙΩΤΗΣ</t>
  </si>
  <si>
    <t>Τ096130</t>
  </si>
  <si>
    <t>43,05</t>
  </si>
  <si>
    <t>73,05</t>
  </si>
  <si>
    <t>99,05</t>
  </si>
  <si>
    <t>ΚΟΥΡΟΥΜΑΝΗ</t>
  </si>
  <si>
    <t>ΑΝΔΡΟΜΑΧΗ</t>
  </si>
  <si>
    <t>ΑΣΤΕΡΙΟΣ</t>
  </si>
  <si>
    <t>ΑΕ642291</t>
  </si>
  <si>
    <t>ΕΥΘΥΜΙΑΔΟΥ</t>
  </si>
  <si>
    <t>ΑΑ942506</t>
  </si>
  <si>
    <t>81,5</t>
  </si>
  <si>
    <t>98,5</t>
  </si>
  <si>
    <t>ΕΦΡΑΙΜΙΔΟΥ</t>
  </si>
  <si>
    <t>ΔΗΜΟΣΘΕΝΗΣ</t>
  </si>
  <si>
    <t>ΑΕ817916</t>
  </si>
  <si>
    <t>97,5</t>
  </si>
  <si>
    <t>ΛΟΡΑΝΔΟΥ</t>
  </si>
  <si>
    <t>ΣΤΥΛΙΑΝΟΣ</t>
  </si>
  <si>
    <t>Χ115495</t>
  </si>
  <si>
    <t>44,4</t>
  </si>
  <si>
    <t>94,4</t>
  </si>
  <si>
    <t>97,4</t>
  </si>
  <si>
    <t>ΔΑΓΚΑΣ</t>
  </si>
  <si>
    <t>ΑΕ817098</t>
  </si>
  <si>
    <t>97,3</t>
  </si>
  <si>
    <t>ΓΕΡΟΛΥΜΑΤΟΥ</t>
  </si>
  <si>
    <t>ΚΩΝΣΤΑΝΤΙΝΑ</t>
  </si>
  <si>
    <t>ΓΕΡΑΣΙΜΟΣ</t>
  </si>
  <si>
    <t>ΑΕ038074</t>
  </si>
  <si>
    <t>96,93</t>
  </si>
  <si>
    <t>ΠΑΣΧΑΛΙΔΟΥ</t>
  </si>
  <si>
    <t>ΑΗ329808</t>
  </si>
  <si>
    <t>ΛΑΖΑΡΙΔΟΥ</t>
  </si>
  <si>
    <t xml:space="preserve">ΧΑΡΟΥΛΑ </t>
  </si>
  <si>
    <t>ΑΜ855998</t>
  </si>
  <si>
    <t>ΚΩΤΣΟΠΟΥΛΟΥ</t>
  </si>
  <si>
    <t>ΠΑΝΤΕΛΗΣ</t>
  </si>
  <si>
    <t>ΑΗ802850</t>
  </si>
  <si>
    <t>ΝΤΟΝΤΗ</t>
  </si>
  <si>
    <t>ΣΤΑΥΡΟΣ</t>
  </si>
  <si>
    <t>ΑΗ263859</t>
  </si>
  <si>
    <t>95,8</t>
  </si>
  <si>
    <t>ΠΑΠΑΝΑΣΤΑΣΙΟΥ</t>
  </si>
  <si>
    <t>Π250457</t>
  </si>
  <si>
    <t>86,25</t>
  </si>
  <si>
    <t>95,25</t>
  </si>
  <si>
    <t>ΚΑΠΑΝΤΑΙΔΑΚΗ</t>
  </si>
  <si>
    <t>Φ295205</t>
  </si>
  <si>
    <t>95,18</t>
  </si>
  <si>
    <t>ΛΙΑΚΟΥ</t>
  </si>
  <si>
    <t>ΧΡΙΣΤΙΝΑ</t>
  </si>
  <si>
    <t>Σ020713</t>
  </si>
  <si>
    <t>ΓΚΟΥΡΛΑ</t>
  </si>
  <si>
    <t>ΑΒ854441</t>
  </si>
  <si>
    <t>49,7</t>
  </si>
  <si>
    <t>93,7</t>
  </si>
  <si>
    <t>ΜΑΥΡΙΔΟΥ</t>
  </si>
  <si>
    <t>ΕΥΑΓΓΕΛΙΑ</t>
  </si>
  <si>
    <t>Φ469271</t>
  </si>
  <si>
    <t>47,2</t>
  </si>
  <si>
    <t>93,2</t>
  </si>
  <si>
    <t>ΓΚΟΥΝΤΟΠΟΥΛΟΣ</t>
  </si>
  <si>
    <t>ΕΥΘΥΜΙΟΣ</t>
  </si>
  <si>
    <t>Ρ890465</t>
  </si>
  <si>
    <t>93,08</t>
  </si>
  <si>
    <t>ΦΑΚΑ</t>
  </si>
  <si>
    <t>ΚΥΠΑΡΙΣΗΣ</t>
  </si>
  <si>
    <t>Χ409686</t>
  </si>
  <si>
    <t>49,75</t>
  </si>
  <si>
    <t>89,75</t>
  </si>
  <si>
    <t>92,75</t>
  </si>
  <si>
    <t>ΛΙΘΑΡΗ</t>
  </si>
  <si>
    <t>ΑΕ860347</t>
  </si>
  <si>
    <t>92,58</t>
  </si>
  <si>
    <t>ΣΥΜΩΝΗ</t>
  </si>
  <si>
    <t>ΣΤΕΡΓΙΑΝΗ</t>
  </si>
  <si>
    <t>ΑΕ353424</t>
  </si>
  <si>
    <t>79,5</t>
  </si>
  <si>
    <t>ΚΟΝΙΑΡΗ</t>
  </si>
  <si>
    <t>ΣΙΜΕΛΑ</t>
  </si>
  <si>
    <t>ΑΟ337929</t>
  </si>
  <si>
    <t>ΜΠΑΜΖΑ</t>
  </si>
  <si>
    <t>ΑΛΙΚΗ</t>
  </si>
  <si>
    <t>ΑΕ811556</t>
  </si>
  <si>
    <t>90,5</t>
  </si>
  <si>
    <t>ΚΟΥΤΖΙΑΚΟΥΤΖΙΔΟΥ</t>
  </si>
  <si>
    <t>ΑΛΕΞΙΑ</t>
  </si>
  <si>
    <t>ΑΝ344282</t>
  </si>
  <si>
    <t>ΣΕΡΡΑ</t>
  </si>
  <si>
    <t>ΑΜ378415</t>
  </si>
  <si>
    <t>87,3</t>
  </si>
  <si>
    <t>90,3</t>
  </si>
  <si>
    <t>ΚΟΥΓΙΑ</t>
  </si>
  <si>
    <t>ΕΛΙΣΑΒΕΤ</t>
  </si>
  <si>
    <t>ΜΑΡΙΟΣ</t>
  </si>
  <si>
    <t>ΑΑ480614</t>
  </si>
  <si>
    <t>ΛΑΘΥΡΗ</t>
  </si>
  <si>
    <t>ΔΗΜΗΤΡΟΥΛΑ</t>
  </si>
  <si>
    <t>Π147982</t>
  </si>
  <si>
    <t>ΑΓΓΕΛΟΜΕΝΟΥ</t>
  </si>
  <si>
    <t xml:space="preserve">ΒΑΣΙΛΙΚΗ </t>
  </si>
  <si>
    <t>Π851874</t>
  </si>
  <si>
    <t>88,5</t>
  </si>
  <si>
    <t>ΧΕΛΒΑΤΖΗΣ</t>
  </si>
  <si>
    <t>ΑΜ193188</t>
  </si>
  <si>
    <t>ΖΙΩΓΑ</t>
  </si>
  <si>
    <t>ΑΗ764579</t>
  </si>
  <si>
    <t>45,25</t>
  </si>
  <si>
    <t>85,25</t>
  </si>
  <si>
    <t>88,25</t>
  </si>
  <si>
    <t>ΙΑΚΩΒΙΔΟΥ</t>
  </si>
  <si>
    <t>ΑΖ158349</t>
  </si>
  <si>
    <t>86,95</t>
  </si>
  <si>
    <t>ΓΙΑΝΝΑΚΑΚΗ</t>
  </si>
  <si>
    <t>ΣΟΥΛΤΆΝΑ</t>
  </si>
  <si>
    <t>Αθανασιος</t>
  </si>
  <si>
    <t>ΑΖ415004</t>
  </si>
  <si>
    <t>40,9</t>
  </si>
  <si>
    <t>80,9</t>
  </si>
  <si>
    <t>86,9</t>
  </si>
  <si>
    <t>ΧΡΙΣΤΟΔΟΥΛΟΥ</t>
  </si>
  <si>
    <t>ΑΝΔΡΕΑΣ</t>
  </si>
  <si>
    <t>ΑΒ577744</t>
  </si>
  <si>
    <t>49,8</t>
  </si>
  <si>
    <t>77,8</t>
  </si>
  <si>
    <t>86,8</t>
  </si>
  <si>
    <t>ΚΑΡΑΦΑΝΤΑΛΟΥ</t>
  </si>
  <si>
    <t>ΑΖ771362</t>
  </si>
  <si>
    <t>ΚΛΑΡΝΕΤΑΤΖΗ</t>
  </si>
  <si>
    <t>ΑΖ810937</t>
  </si>
  <si>
    <t>ΔΗΜΑ</t>
  </si>
  <si>
    <t>ΑΝΤΙΓΟΝΗ</t>
  </si>
  <si>
    <t>ΓΡΗΓΟΡΙΟΣ</t>
  </si>
  <si>
    <t>ΑΕ769567</t>
  </si>
  <si>
    <t>ΣΙΜΟΥ</t>
  </si>
  <si>
    <t>ΑΚ969804</t>
  </si>
  <si>
    <t>46,75</t>
  </si>
  <si>
    <t>76,75</t>
  </si>
  <si>
    <t>ΑΘΑΝΑΣΟΠΟΥΛΟΣ</t>
  </si>
  <si>
    <t>ΑΓΓΕΛΟΣ</t>
  </si>
  <si>
    <t>ΑΜ316367</t>
  </si>
  <si>
    <t>85,5</t>
  </si>
  <si>
    <t>ΝΑΣΤΟΥΛΗΣ</t>
  </si>
  <si>
    <t>ΠΕΤΡΟΣ</t>
  </si>
  <si>
    <t>Χ366372</t>
  </si>
  <si>
    <t>42,25</t>
  </si>
  <si>
    <t>82,25</t>
  </si>
  <si>
    <t>ΤΣΑΜΟΥΡΤΖΗ</t>
  </si>
  <si>
    <t>ΑΝ775855</t>
  </si>
  <si>
    <t>42,05</t>
  </si>
  <si>
    <t>62,05</t>
  </si>
  <si>
    <t>85,05</t>
  </si>
  <si>
    <t>ΒΑΚΡΟΣ</t>
  </si>
  <si>
    <t>ΠΕΡΙΚΛΗΣ</t>
  </si>
  <si>
    <t>ΑΝ230522</t>
  </si>
  <si>
    <t>ΤΣΩΜΟΥ</t>
  </si>
  <si>
    <t>ΒΕΝΕΤΙΑ</t>
  </si>
  <si>
    <t>ΑΖ380816</t>
  </si>
  <si>
    <t>48,75</t>
  </si>
  <si>
    <t>78,75</t>
  </si>
  <si>
    <t>84,75</t>
  </si>
  <si>
    <t>ΠΑΡΑΣΚΕΥΑ</t>
  </si>
  <si>
    <t>ΑΖ388343</t>
  </si>
  <si>
    <t>78,5</t>
  </si>
  <si>
    <t>84,5</t>
  </si>
  <si>
    <t>ΠΑΛΛΑ</t>
  </si>
  <si>
    <t>ΑΘΑΝΑΣΙΑ</t>
  </si>
  <si>
    <t>Ξ984633</t>
  </si>
  <si>
    <t>83,5</t>
  </si>
  <si>
    <t>ΜΙΧΑΗΛΙΔΟΥ</t>
  </si>
  <si>
    <t>ΑΗ857523</t>
  </si>
  <si>
    <t>ΠΑΡΙΑΝΟΥ</t>
  </si>
  <si>
    <t>ΣΤΥΛΙΑΝΗ</t>
  </si>
  <si>
    <t>ΑΚ877380</t>
  </si>
  <si>
    <t>ΣΤΑΘΑΡΑ</t>
  </si>
  <si>
    <t>ΣΤΡΑΤΟΝΙΚΗ</t>
  </si>
  <si>
    <t>ΑΙ727599</t>
  </si>
  <si>
    <t>ΙΩΑΝΝΟΥ</t>
  </si>
  <si>
    <t>ΜΑΡΊΑ</t>
  </si>
  <si>
    <t>Προδρομος</t>
  </si>
  <si>
    <t>ΑΖ168337</t>
  </si>
  <si>
    <t>ΜΠΑΓΙΝΕΤΑ</t>
  </si>
  <si>
    <t>ΦΩΤΕΙΝΗ</t>
  </si>
  <si>
    <t>ΑΟ494585</t>
  </si>
  <si>
    <t>41,5</t>
  </si>
  <si>
    <t>ΟΥΤΡΑ</t>
  </si>
  <si>
    <t>ΕΥΕΛΠΙΑ</t>
  </si>
  <si>
    <t>ΑΜ392118</t>
  </si>
  <si>
    <t>32,5</t>
  </si>
  <si>
    <t>44,5</t>
  </si>
  <si>
    <t>81,1</t>
  </si>
  <si>
    <t>ΑΝΥΦΑΝΤΗ</t>
  </si>
  <si>
    <t>ΔΑΦΝΗ</t>
  </si>
  <si>
    <t>ΑΗ800326</t>
  </si>
  <si>
    <t>ΜΕΡΟΥΣΗ</t>
  </si>
  <si>
    <t>ΑΙΜΙΛΙΑ</t>
  </si>
  <si>
    <t>ΑΝ792807</t>
  </si>
  <si>
    <t>74,5</t>
  </si>
  <si>
    <t>80,5</t>
  </si>
  <si>
    <t>ΧΑΤΖΗΛΑΔΑ</t>
  </si>
  <si>
    <t>ΙΦΙΓΕΝΕΙΑ</t>
  </si>
  <si>
    <t>ΘΕΟΦΑΝΗΣ</t>
  </si>
  <si>
    <t>Σ461184</t>
  </si>
  <si>
    <t>80,18</t>
  </si>
  <si>
    <t>ΚΟΡΔΑ</t>
  </si>
  <si>
    <t>ΣΤΑΥΡΟΥΛΑ</t>
  </si>
  <si>
    <t>ΑΗ203915</t>
  </si>
  <si>
    <t>35,35</t>
  </si>
  <si>
    <t>73,35</t>
  </si>
  <si>
    <t>79,35</t>
  </si>
  <si>
    <t>ΒΕΛΛΗ</t>
  </si>
  <si>
    <t>Τ287502</t>
  </si>
  <si>
    <t>79,08</t>
  </si>
  <si>
    <t>ΣΤΑΥΡΑΚΑΚΗ</t>
  </si>
  <si>
    <t>ΠΕΤΡΙΝΑ</t>
  </si>
  <si>
    <t>ΑΓΑΘΩΝ</t>
  </si>
  <si>
    <t>ΑΝ900368</t>
  </si>
  <si>
    <t>42,8</t>
  </si>
  <si>
    <t>78,8</t>
  </si>
  <si>
    <t>ΣΩΤΗΡΟΠΟΥΛΟΥ</t>
  </si>
  <si>
    <t>ΑΙ497743</t>
  </si>
  <si>
    <t>48,65</t>
  </si>
  <si>
    <t>78,65</t>
  </si>
  <si>
    <t>ΣΕΚΑ</t>
  </si>
  <si>
    <t>ΑΓΓΕΛΙΝΑ</t>
  </si>
  <si>
    <t>ΠΑΝΤΟ</t>
  </si>
  <si>
    <t>ΑΖ212836</t>
  </si>
  <si>
    <t>72,2</t>
  </si>
  <si>
    <t>78,2</t>
  </si>
  <si>
    <t>ΝΤΟΒΟΛΟΥ</t>
  </si>
  <si>
    <t>ΑΕ329404</t>
  </si>
  <si>
    <t>78,08</t>
  </si>
  <si>
    <t>ΜΑΝΔΑΛΙΑΝΟΥ</t>
  </si>
  <si>
    <t>ΧΡΥΣΑΝΘΗ</t>
  </si>
  <si>
    <t>ΑΚ850604</t>
  </si>
  <si>
    <t>ΚΟΝΤΟΧΡΗΣΤΟΥ</t>
  </si>
  <si>
    <t>ΜΑΤΘΑΙΟΣ</t>
  </si>
  <si>
    <t>ΑΕ810444</t>
  </si>
  <si>
    <t>37,5</t>
  </si>
  <si>
    <t>77,5</t>
  </si>
  <si>
    <t>ΖΙΑΜΠΡΑ</t>
  </si>
  <si>
    <t>ΘΑΝΑΣΙΟΣ</t>
  </si>
  <si>
    <t>ΑΙ326628</t>
  </si>
  <si>
    <t>34,15</t>
  </si>
  <si>
    <t>74,15</t>
  </si>
  <si>
    <t>77,15</t>
  </si>
  <si>
    <t>ΑΓΡΑΦΙΩΤΗ</t>
  </si>
  <si>
    <t>ΑΚ423147</t>
  </si>
  <si>
    <t>28-8</t>
  </si>
  <si>
    <t>76,8</t>
  </si>
  <si>
    <t xml:space="preserve">ΚΑΝΕΛΛΙΑ </t>
  </si>
  <si>
    <t>ΑΖ205713</t>
  </si>
  <si>
    <t>70,5</t>
  </si>
  <si>
    <t>ΣΠΑΝΟΠΟΥΛΟΥ</t>
  </si>
  <si>
    <t>ΑΜ097131</t>
  </si>
  <si>
    <t>41,55</t>
  </si>
  <si>
    <t>49,55</t>
  </si>
  <si>
    <t>76,35</t>
  </si>
  <si>
    <t>ΣΙΤΖΑΚΗ</t>
  </si>
  <si>
    <t>ΑΙ190003</t>
  </si>
  <si>
    <t>ΓΙΑΝΝΟΥΛΗ</t>
  </si>
  <si>
    <t>ΑΝΝΑ</t>
  </si>
  <si>
    <t>ΑΙ874601</t>
  </si>
  <si>
    <t>49,25</t>
  </si>
  <si>
    <t>69,25</t>
  </si>
  <si>
    <t>75,25</t>
  </si>
  <si>
    <t>ΠΟΥΛΙΟΥ</t>
  </si>
  <si>
    <t>Χ374796</t>
  </si>
  <si>
    <t>45,95</t>
  </si>
  <si>
    <t>65,95</t>
  </si>
  <si>
    <t>74,95</t>
  </si>
  <si>
    <t>ΠΑΠΛΙΑΚΑ</t>
  </si>
  <si>
    <t>ΑΘΗΝΑ</t>
  </si>
  <si>
    <t>ΑΖ352776</t>
  </si>
  <si>
    <t>38,75</t>
  </si>
  <si>
    <t>68,75</t>
  </si>
  <si>
    <t>74,75</t>
  </si>
  <si>
    <t>ΜΑΣΤΟΡΟΔΗΜΟΥ</t>
  </si>
  <si>
    <t>Ρ901160</t>
  </si>
  <si>
    <t>65,5</t>
  </si>
  <si>
    <t>ΜΑΚΑΡΙΝΑ</t>
  </si>
  <si>
    <t>ΑΙ708301</t>
  </si>
  <si>
    <t>ΧΑΤΖΗΣΑΒΒΑ</t>
  </si>
  <si>
    <t>ΜΑΡΙΝΑ</t>
  </si>
  <si>
    <t>ΛΑΖΑΡΟΣ</t>
  </si>
  <si>
    <t>ΑΒ350275</t>
  </si>
  <si>
    <t>ΘΕΟΔΩΡΙΔΟΥ</t>
  </si>
  <si>
    <t>ΑΒΡΑΑΜ</t>
  </si>
  <si>
    <t>ΑΝ345489</t>
  </si>
  <si>
    <t>ΜΙΛΙΚΑ</t>
  </si>
  <si>
    <t>ΕΥΣΤΡΑΤΙ</t>
  </si>
  <si>
    <t>ΑΚ323097</t>
  </si>
  <si>
    <t>ΜΑΡΚΑΚΗ</t>
  </si>
  <si>
    <t>ΑΡΙΣΤΕΙΔΗΣ</t>
  </si>
  <si>
    <t>ΑΒ958387</t>
  </si>
  <si>
    <t>47,7</t>
  </si>
  <si>
    <t>67,7</t>
  </si>
  <si>
    <t>73,7</t>
  </si>
  <si>
    <t>ΚΑΖΑΡΑ</t>
  </si>
  <si>
    <t>ΑΓΓΕΛΙΚΗ</t>
  </si>
  <si>
    <t>ΑΝ747429</t>
  </si>
  <si>
    <t>67,5</t>
  </si>
  <si>
    <t>73,5</t>
  </si>
  <si>
    <t>ΠΑΠΑΔΑΚΗ</t>
  </si>
  <si>
    <t>ΑΝΑΣΤΑΣΙΟΣ</t>
  </si>
  <si>
    <t>ΑΖ461976</t>
  </si>
  <si>
    <t>73,13</t>
  </si>
  <si>
    <t>ΦΩΤΑΚΗ</t>
  </si>
  <si>
    <t>Χ734545</t>
  </si>
  <si>
    <t>47,05</t>
  </si>
  <si>
    <t>67,05</t>
  </si>
  <si>
    <t>ΑΝΝΙΝΟΥ</t>
  </si>
  <si>
    <t>ΑΗ705863</t>
  </si>
  <si>
    <t>ΑΝΘΙΜΙΔΟΥ</t>
  </si>
  <si>
    <t>ΛΕΩΝΙΔΑΣ</t>
  </si>
  <si>
    <t>ΑΗ328590</t>
  </si>
  <si>
    <t>ΝΑΝΟΠΟΥΛΟΥ</t>
  </si>
  <si>
    <t>ΦΑΝΗ</t>
  </si>
  <si>
    <t>Χρηστος</t>
  </si>
  <si>
    <t>ΑΗ973229</t>
  </si>
  <si>
    <t>46,65</t>
  </si>
  <si>
    <t>66,65</t>
  </si>
  <si>
    <t>72,65</t>
  </si>
  <si>
    <t>ΚΑΡΑΓΙΑΝΝΙΔΟΥ</t>
  </si>
  <si>
    <t>ΠΑΡΑΣΚΕΥΑΣ</t>
  </si>
  <si>
    <t>ΑΖ893546</t>
  </si>
  <si>
    <t>45,45</t>
  </si>
  <si>
    <t>63,45</t>
  </si>
  <si>
    <t>ΚΑΨΑΛΙΑΡΗ</t>
  </si>
  <si>
    <t>ΑΗ421702</t>
  </si>
  <si>
    <t>72,28</t>
  </si>
  <si>
    <t>ΡΙΖΟΥ</t>
  </si>
  <si>
    <t>ΠΟΛΥΞΕΝΗ</t>
  </si>
  <si>
    <t>ΑΙ252070</t>
  </si>
  <si>
    <t>46,1</t>
  </si>
  <si>
    <t>66,1</t>
  </si>
  <si>
    <t>72,1</t>
  </si>
  <si>
    <t>ΚΑΤΕΡΙΝΑ</t>
  </si>
  <si>
    <t>ΑΕ283704</t>
  </si>
  <si>
    <t>71,83</t>
  </si>
  <si>
    <t>ΜΠΑΡΛΙΚΑ</t>
  </si>
  <si>
    <t>ΣΠΥΡΙΔΟΥΛΑ</t>
  </si>
  <si>
    <t>ΑΟ297277</t>
  </si>
  <si>
    <t>62,5</t>
  </si>
  <si>
    <t>71,5</t>
  </si>
  <si>
    <t>ΚΟΛΤΣΙΔΑ</t>
  </si>
  <si>
    <t>ΑΟ360539</t>
  </si>
  <si>
    <t>ΣΚΑΜΠΑΡΔΩΝΗ</t>
  </si>
  <si>
    <t>ΓΙΑΝΝΟΥΛΑ</t>
  </si>
  <si>
    <t>ΑΖ243858</t>
  </si>
  <si>
    <t>ΑΡΟΥΤΣΙΔΟΥ</t>
  </si>
  <si>
    <t>ΕΥΓΕΝΙΑ</t>
  </si>
  <si>
    <t>ΠΑΥΛΟΣ</t>
  </si>
  <si>
    <t>ΑΑ956357</t>
  </si>
  <si>
    <t>ΑΛΕΞΙΟΥ</t>
  </si>
  <si>
    <t>ΕΛΛΗ</t>
  </si>
  <si>
    <t>ΑΖ303266</t>
  </si>
  <si>
    <t>70,83</t>
  </si>
  <si>
    <t>ΚΩΝΣΤΑΝΤΙΝΙΑ</t>
  </si>
  <si>
    <t>Ρ280384</t>
  </si>
  <si>
    <t>61,5</t>
  </si>
  <si>
    <t>ΓΟΥΡΓΙΩΤΟΥ</t>
  </si>
  <si>
    <t>ΑΒ445620</t>
  </si>
  <si>
    <t>43,75</t>
  </si>
  <si>
    <t>63,75</t>
  </si>
  <si>
    <t>69,75</t>
  </si>
  <si>
    <t>ΚΟΝΙΑΝΗ</t>
  </si>
  <si>
    <t>ΑΝΤΩΝΙΑ</t>
  </si>
  <si>
    <t>ΒΑΣΙΛΕΙΟ</t>
  </si>
  <si>
    <t>Σ951602</t>
  </si>
  <si>
    <t>ΤΣΙΤΣΙΟΥΡΗ</t>
  </si>
  <si>
    <t>ΑΙ833944</t>
  </si>
  <si>
    <t>ΧΟΝΔΗ</t>
  </si>
  <si>
    <t>ΑΗ763077</t>
  </si>
  <si>
    <t>68,5</t>
  </si>
  <si>
    <t>ΓΙΑΝΝΟΠΟΥΛΟΥ</t>
  </si>
  <si>
    <t>ΑΖ324758</t>
  </si>
  <si>
    <t>ΠΑΤΡΙΚΟΥΝΑΚΟΥ</t>
  </si>
  <si>
    <t>ΒΙΟΛΕΤΤΑ</t>
  </si>
  <si>
    <t>ΑΗ006530</t>
  </si>
  <si>
    <t>ΧΑΣΙΩΤΗ</t>
  </si>
  <si>
    <t>ΜΕΛΠΩΜΕΝΗ</t>
  </si>
  <si>
    <t>ΑΝ851287</t>
  </si>
  <si>
    <t>68,43</t>
  </si>
  <si>
    <t>ΓΚΑΝΙΔΗΣ</t>
  </si>
  <si>
    <t>ΚΥΡΙΑΚΟΣ</t>
  </si>
  <si>
    <t>ΣΙΔΕΡΗΣ</t>
  </si>
  <si>
    <t>Ρ985775</t>
  </si>
  <si>
    <t>68,33</t>
  </si>
  <si>
    <t xml:space="preserve">ΖΑΧΑΚΟΥ </t>
  </si>
  <si>
    <t xml:space="preserve">ΛΕΩΝΙΔΑΣ </t>
  </si>
  <si>
    <t>ΑΒ801999</t>
  </si>
  <si>
    <t>ΤΕΡΖΗΣ</t>
  </si>
  <si>
    <t>ΧΡΥΣΟΣΤΟΜΟΣ</t>
  </si>
  <si>
    <t>ΑΒ367951</t>
  </si>
  <si>
    <t>ΆΝΝΑ</t>
  </si>
  <si>
    <t>Νικολαος</t>
  </si>
  <si>
    <t>ΑΒ687103</t>
  </si>
  <si>
    <t>39,7</t>
  </si>
  <si>
    <t>61,7</t>
  </si>
  <si>
    <t>ΜΟΥΤΑΦΙΔΟΥ</t>
  </si>
  <si>
    <t>ΕΥΣΤΑΘΙΟΣ</t>
  </si>
  <si>
    <t>ΑΕ793583</t>
  </si>
  <si>
    <t>ΚΟΤΡΩΤΣΙΟΥ</t>
  </si>
  <si>
    <t>ΠΑΡΑΣΚΕΥΗ</t>
  </si>
  <si>
    <t>ΑΚ683140</t>
  </si>
  <si>
    <t>ΙΩΑΝΝΙΔΟΥ</t>
  </si>
  <si>
    <t>ΑΝ4071125</t>
  </si>
  <si>
    <t>ΧΛΙΑΡΑ</t>
  </si>
  <si>
    <t>ΕΛΕΥΘΕΡΙΑ</t>
  </si>
  <si>
    <t>ΧΑΡΙΣΙΟΣ</t>
  </si>
  <si>
    <t>Τ372194</t>
  </si>
  <si>
    <t>57,5</t>
  </si>
  <si>
    <t>66,5</t>
  </si>
  <si>
    <t>ΚΑΣΙΟΥΡΑ</t>
  </si>
  <si>
    <t>ΑΝ849604</t>
  </si>
  <si>
    <t>ΚΑΛΑΝΤΖΗ</t>
  </si>
  <si>
    <t>ΙΩΑΝΝΑ</t>
  </si>
  <si>
    <t>ΑΒ775616</t>
  </si>
  <si>
    <t>ΔΡΟΣΟΥ</t>
  </si>
  <si>
    <t>ΑΒ088167</t>
  </si>
  <si>
    <t>45,3</t>
  </si>
  <si>
    <t>65,3</t>
  </si>
  <si>
    <t>ΓΡΥΛΩΝΑΚΗ</t>
  </si>
  <si>
    <t>Π996533</t>
  </si>
  <si>
    <t>65,25</t>
  </si>
  <si>
    <t>ΔΕΛΗΖΗΣΗ</t>
  </si>
  <si>
    <t>Χ391686</t>
  </si>
  <si>
    <t>65,08</t>
  </si>
  <si>
    <t>ΠΑΠΠΑ</t>
  </si>
  <si>
    <t>Π472641</t>
  </si>
  <si>
    <t>ΤΡΑΝΤΖΑΣ</t>
  </si>
  <si>
    <t>ΕΥΣΤΡΑΤΙΟΣ</t>
  </si>
  <si>
    <t>Ξ673611</t>
  </si>
  <si>
    <t>ΘΕΟΔΟΣΙΑΔΟΥ</t>
  </si>
  <si>
    <t>Ρ065641</t>
  </si>
  <si>
    <t>ΣΤΑΙΚΟΥ</t>
  </si>
  <si>
    <t>ΑΝΔΡΙΑΝΑ</t>
  </si>
  <si>
    <t>ΑΒ750287</t>
  </si>
  <si>
    <t>ΚΙΖΕΡΙΔΟΥ</t>
  </si>
  <si>
    <t>ΕΥΘΥΜΙΑ</t>
  </si>
  <si>
    <t>ΑΕ917320</t>
  </si>
  <si>
    <t>64,88</t>
  </si>
  <si>
    <t>ΑΝ330026</t>
  </si>
  <si>
    <t>64,43</t>
  </si>
  <si>
    <t>ΤΖΑΒΕΛΛΑ</t>
  </si>
  <si>
    <t>ΛΑΜΠΡΟΣ</t>
  </si>
  <si>
    <t>ΑΖ781131</t>
  </si>
  <si>
    <t>63,5</t>
  </si>
  <si>
    <t>ΓΙΑΝΝΑΚΟΠΟΥΛΟΥ</t>
  </si>
  <si>
    <t>Φ475158</t>
  </si>
  <si>
    <t>63,33</t>
  </si>
  <si>
    <t>ΠΟΥΛΙΑΡΗ</t>
  </si>
  <si>
    <t>ΑΜ846930</t>
  </si>
  <si>
    <t>ΑΜ717380</t>
  </si>
  <si>
    <t>ΠΑΤΣΙΑΛΟΣ</t>
  </si>
  <si>
    <t>ΑΝ261252</t>
  </si>
  <si>
    <t>40,95</t>
  </si>
  <si>
    <t>56,95</t>
  </si>
  <si>
    <t>62,95</t>
  </si>
  <si>
    <t>ΤΣΑΓΓΑΔΟΥΡΑ</t>
  </si>
  <si>
    <t>ΑΝΑΤΟΛΗ</t>
  </si>
  <si>
    <t>ΑΑ870618</t>
  </si>
  <si>
    <t>56,5</t>
  </si>
  <si>
    <t>ΣΑΛΑΟΥΝΗ</t>
  </si>
  <si>
    <t>ΑΜ006075</t>
  </si>
  <si>
    <t>43,45</t>
  </si>
  <si>
    <t>59,45</t>
  </si>
  <si>
    <t>62,45</t>
  </si>
  <si>
    <t>ΠΑΡΤΗ</t>
  </si>
  <si>
    <t>ΑΝ202706</t>
  </si>
  <si>
    <t>43,25</t>
  </si>
  <si>
    <t>59,25</t>
  </si>
  <si>
    <t>62,25</t>
  </si>
  <si>
    <t>ΤΣΙΡΟΓΙΑΝΝΗ</t>
  </si>
  <si>
    <t>ΧΑΡΟΥΛΑ</t>
  </si>
  <si>
    <t>Τ259694</t>
  </si>
  <si>
    <t>61,33</t>
  </si>
  <si>
    <t>ΜΟΥΡΤΖΑΚΗ</t>
  </si>
  <si>
    <t>Ρ320135</t>
  </si>
  <si>
    <t>ΑΚ425869</t>
  </si>
  <si>
    <t>60,5</t>
  </si>
  <si>
    <t>ΠΑΤΕΓΟΥ</t>
  </si>
  <si>
    <t>ΣΙΜΟΣ</t>
  </si>
  <si>
    <t>ΑΙ335842</t>
  </si>
  <si>
    <t>ΤΣΑΚΙΡΙΔΟΥ</t>
  </si>
  <si>
    <t>Χ314642</t>
  </si>
  <si>
    <t>ΚΟΓΙΑΝΝΑΚΗ</t>
  </si>
  <si>
    <t>ΓΙΑΝΟΥΛΑ</t>
  </si>
  <si>
    <t>ΣΤΕΦΑΝΟΣ</t>
  </si>
  <si>
    <t>ΑΟ444136</t>
  </si>
  <si>
    <t>45,2</t>
  </si>
  <si>
    <t>57,2</t>
  </si>
  <si>
    <t>ΕΥΑΓΓΕΛΟΠΟΥΛΟΥ</t>
  </si>
  <si>
    <t>Χ256776</t>
  </si>
  <si>
    <t>ΚΑΡΑΝΤΩΝΗ</t>
  </si>
  <si>
    <t>ΣΗΜΕΛΑ</t>
  </si>
  <si>
    <t>ΑΟ326808</t>
  </si>
  <si>
    <t>ΛΑΚΙΑΡΑ</t>
  </si>
  <si>
    <t>ΠΑΣΧΑΛΗΣ</t>
  </si>
  <si>
    <t>ΑΒ103059</t>
  </si>
  <si>
    <t>53,8</t>
  </si>
  <si>
    <t>59,8</t>
  </si>
  <si>
    <t>ΔΕΝΑΞΑ</t>
  </si>
  <si>
    <t>ΑΝ542187</t>
  </si>
  <si>
    <t>59,5</t>
  </si>
  <si>
    <t>ΑΝΔΡΙΟΠΟΥΛΟΥ</t>
  </si>
  <si>
    <t>ΙΟΑΝΝΑ</t>
  </si>
  <si>
    <t>ΑΙ216564</t>
  </si>
  <si>
    <t>55,75</t>
  </si>
  <si>
    <t>58,75</t>
  </si>
  <si>
    <t>ΠΕΝΤΙΔΟΥ</t>
  </si>
  <si>
    <t>ΑΖ786281</t>
  </si>
  <si>
    <t>52,5</t>
  </si>
  <si>
    <t>58,5</t>
  </si>
  <si>
    <t>ΕΜΠΛΙΟΥΚ</t>
  </si>
  <si>
    <t>ΣΕΜΡΑ</t>
  </si>
  <si>
    <t>ΧΟΥΣΕΙΝ</t>
  </si>
  <si>
    <t>ΑΑ451083</t>
  </si>
  <si>
    <t>58,33</t>
  </si>
  <si>
    <t>ΚΟΝΤΟΚΩΣΤΑ</t>
  </si>
  <si>
    <t>ΑΑ306076</t>
  </si>
  <si>
    <t>ΜΠΕΚΙΑΡΗ</t>
  </si>
  <si>
    <t>ΝΙΚΟΛΕΤΤΑ</t>
  </si>
  <si>
    <t>ΑΖ285872</t>
  </si>
  <si>
    <t>ΦΑΡΜΑΚΗ</t>
  </si>
  <si>
    <t>ΕΛΠΙΔΑ</t>
  </si>
  <si>
    <t>ΑΖ743450</t>
  </si>
  <si>
    <t>51,75</t>
  </si>
  <si>
    <t>57,75</t>
  </si>
  <si>
    <t>ΚΟΥΒΑΛΑΚΗ</t>
  </si>
  <si>
    <t>ΑΝ761232</t>
  </si>
  <si>
    <t>ΠΑΝΟΥ</t>
  </si>
  <si>
    <t>ΑΙ223168</t>
  </si>
  <si>
    <t>44,75</t>
  </si>
  <si>
    <t>56,75</t>
  </si>
  <si>
    <t>ΚΡΗΤΙΚΟΣ</t>
  </si>
  <si>
    <t>ΑΚ756035</t>
  </si>
  <si>
    <t>56,63</t>
  </si>
  <si>
    <t>ΓΡΗΓΟΡΑΚΗ</t>
  </si>
  <si>
    <t>ΒΑΣΙΛΕΙΑ</t>
  </si>
  <si>
    <t>ΣΤΑΜΑΤΙΟΣ</t>
  </si>
  <si>
    <t>ΑΜ934635</t>
  </si>
  <si>
    <t>50,5</t>
  </si>
  <si>
    <t>ΓΕΡΟΝΤΑΡΗ</t>
  </si>
  <si>
    <t>ΑΗ595915</t>
  </si>
  <si>
    <t>56,33</t>
  </si>
  <si>
    <t>ΠΑΠΑΜΙΧΑΗΛ</t>
  </si>
  <si>
    <t>ΒΑΣΙΛΙΚΗ ΜΟΔΕΣΤΟΥΛΑ</t>
  </si>
  <si>
    <t>ΑΕ453757</t>
  </si>
  <si>
    <t>47,25</t>
  </si>
  <si>
    <t>56,25</t>
  </si>
  <si>
    <t>ΓΚΙΡΛΕΜΗ</t>
  </si>
  <si>
    <t>ΑΒ979583</t>
  </si>
  <si>
    <t>44,15</t>
  </si>
  <si>
    <t>48,15</t>
  </si>
  <si>
    <t>56,15</t>
  </si>
  <si>
    <t>ΜΠΟΥΓΑΤΣΙΑ</t>
  </si>
  <si>
    <t>ΦΩΤΙΟΣ</t>
  </si>
  <si>
    <t>ΑΙ280201</t>
  </si>
  <si>
    <t>ΠΑΠΑΔΗΜΑ</t>
  </si>
  <si>
    <t>ΑΕ332416</t>
  </si>
  <si>
    <t>42,95</t>
  </si>
  <si>
    <t>54,95</t>
  </si>
  <si>
    <t>ΛΕΝΑΚΑΚΗ</t>
  </si>
  <si>
    <t>ΑΜ963442</t>
  </si>
  <si>
    <t>41,85</t>
  </si>
  <si>
    <t>54,85</t>
  </si>
  <si>
    <t>ΤΡΙΑΝΤΑΦΥΛΛΟΥ</t>
  </si>
  <si>
    <t>ΑΚ962429</t>
  </si>
  <si>
    <t>51,5</t>
  </si>
  <si>
    <t>ΝΑΛΜΠΑΝΤΗ</t>
  </si>
  <si>
    <t>ΠΕΡΙΣΤΕΡΑ</t>
  </si>
  <si>
    <t>ΑΟ408492</t>
  </si>
  <si>
    <t>ΜΑΡΓΑΡΙΤΗΣ</t>
  </si>
  <si>
    <t>ΤΡΙΑΝΤΑΦΥΛΛΟΣ</t>
  </si>
  <si>
    <t>ΑΝ389652</t>
  </si>
  <si>
    <t>33,75</t>
  </si>
  <si>
    <t>53,75</t>
  </si>
  <si>
    <t>ΒΟΓΙΑΤΖΗ</t>
  </si>
  <si>
    <t>ΑΙ841039</t>
  </si>
  <si>
    <t>53,63</t>
  </si>
  <si>
    <t>ΤΡΙΑΝΤΑΦΥΛΛΙΔΗΣ</t>
  </si>
  <si>
    <t>ΑΖ149194</t>
  </si>
  <si>
    <t>53,43</t>
  </si>
  <si>
    <t>ΖΕΡΒΟΥ</t>
  </si>
  <si>
    <t>ΑΕ465138</t>
  </si>
  <si>
    <t>ΚΥΡΙΑΚΟΥ</t>
  </si>
  <si>
    <t>Χ749055</t>
  </si>
  <si>
    <t>ΖΩΤΟΥ</t>
  </si>
  <si>
    <t>ΙΛΙΑΝΑ</t>
  </si>
  <si>
    <t>Π904709</t>
  </si>
  <si>
    <t>ΚΛΑΔΟΠΟΥΛΟΥ</t>
  </si>
  <si>
    <t>Χ340573</t>
  </si>
  <si>
    <t>30,75</t>
  </si>
  <si>
    <t>50,75</t>
  </si>
  <si>
    <t>ΒΙΤΩΡΑΤΟΥ</t>
  </si>
  <si>
    <t>ΣΤΑΜΑΤΙΑ</t>
  </si>
  <si>
    <t>ΑΕ425067</t>
  </si>
  <si>
    <t>ΓΙΟΥΡΟΥΣΗ</t>
  </si>
  <si>
    <t>ΑΜ911471</t>
  </si>
  <si>
    <t>49,18</t>
  </si>
  <si>
    <t>ΜΠΟΛΤΣΗΣ</t>
  </si>
  <si>
    <t>ΑΜ846781</t>
  </si>
  <si>
    <t>36,35</t>
  </si>
  <si>
    <t>48,35</t>
  </si>
  <si>
    <t>ΤΡΙΑΝΤΑΦΥΛΛΟΠΟΥΛΟΥ</t>
  </si>
  <si>
    <t>ΑΛΕΞΑΝΔΡΑ</t>
  </si>
  <si>
    <t>Γεώργιος</t>
  </si>
  <si>
    <t>ΑΕ977279</t>
  </si>
  <si>
    <t>41,25</t>
  </si>
  <si>
    <t>ΠΑΠΟΥΝΤΖΑ</t>
  </si>
  <si>
    <t>Ρ873165</t>
  </si>
  <si>
    <t>ΚΑΡΑΣΑΒΒΙΔΗΣ</t>
  </si>
  <si>
    <t>ΑΖ169926</t>
  </si>
  <si>
    <t>ΜΕΝΤΑ</t>
  </si>
  <si>
    <t>ΗΣΑΙΑ</t>
  </si>
  <si>
    <t>ΑΝ734767</t>
  </si>
  <si>
    <t>41,15</t>
  </si>
  <si>
    <t>47,15</t>
  </si>
  <si>
    <t>ΤΣΙΤΟΥΡΑ</t>
  </si>
  <si>
    <t>ΘΕΟΔΩΡΑ</t>
  </si>
  <si>
    <t>ΑΗ791902</t>
  </si>
  <si>
    <t>40,55</t>
  </si>
  <si>
    <t>46,55</t>
  </si>
  <si>
    <t>ΑΣΜΗ</t>
  </si>
  <si>
    <t>MΑΡΙΑ</t>
  </si>
  <si>
    <t>ΝΕΣΤΩΡ</t>
  </si>
  <si>
    <t>Χ392752</t>
  </si>
  <si>
    <t>27,5</t>
  </si>
  <si>
    <t>43,5</t>
  </si>
  <si>
    <t>46,5</t>
  </si>
  <si>
    <t>ΖΕΚΗ</t>
  </si>
  <si>
    <t>Ρ467225</t>
  </si>
  <si>
    <t>ΡΟΜΠΑΝΟΥ</t>
  </si>
  <si>
    <t>ΑΗ986878</t>
  </si>
  <si>
    <t>46,13</t>
  </si>
  <si>
    <t>ΚΟΓΚΑ</t>
  </si>
  <si>
    <t>Π204925</t>
  </si>
  <si>
    <t>ΖΑΙΜΗ</t>
  </si>
  <si>
    <t>ΒΙΡΓΙΝΙΑ</t>
  </si>
  <si>
    <t>Φ876254</t>
  </si>
  <si>
    <t>ΠΛΙΑΤΣΙΚΑ</t>
  </si>
  <si>
    <t>ΑΕ249646</t>
  </si>
  <si>
    <t>ΚΑΡΑΣΑΒΒΑ</t>
  </si>
  <si>
    <t>ΧΡΥΣΟΒΑΛΑΝΤΟ</t>
  </si>
  <si>
    <t>ΑΕ997799</t>
  </si>
  <si>
    <t>ΚΑΛΟΤΥΧΟΥ</t>
  </si>
  <si>
    <t>ΘΩΜΑΣ</t>
  </si>
  <si>
    <t>ΑΒ108058</t>
  </si>
  <si>
    <t>ΚΡΑΤΣΗ</t>
  </si>
  <si>
    <t>ΣΤΑΥΡΟΥΛΑ ΕΥΑΓΓΕΛΙΑ</t>
  </si>
  <si>
    <t>ΑΒ952708</t>
  </si>
  <si>
    <t>44,3</t>
  </si>
  <si>
    <t>ΚΥΡΙΑΚΑΚΟΥ</t>
  </si>
  <si>
    <t>ΑΜ574242</t>
  </si>
  <si>
    <t>44,25</t>
  </si>
  <si>
    <t>ΑΡΑΜΠΑΤΖΗ</t>
  </si>
  <si>
    <t>ΑΟ410600</t>
  </si>
  <si>
    <t>ΠΑΠΑΖΟΓΛΟΥ</t>
  </si>
  <si>
    <t>ΑΔΑΜΑΝΤΙΑ</t>
  </si>
  <si>
    <t>Χ414641</t>
  </si>
  <si>
    <t>43,08</t>
  </si>
  <si>
    <t>ΠΑΡΑΤΣΟΥΚΙΔΟΥ</t>
  </si>
  <si>
    <t>ΖΟΥΜΠΟΥΛΙΑ</t>
  </si>
  <si>
    <t>ΑΑ472903</t>
  </si>
  <si>
    <t>41,83</t>
  </si>
  <si>
    <t>ΔΙΑΜΑΝΤΟΠΟΥΛΟΥ</t>
  </si>
  <si>
    <t>ΑΗ201736</t>
  </si>
  <si>
    <t>37,75</t>
  </si>
  <si>
    <t>ΑΡΓΥΡΑΚΟΥΛΗ</t>
  </si>
  <si>
    <t>ΑΗ764308</t>
  </si>
  <si>
    <t>37,2</t>
  </si>
  <si>
    <t>1:ΒΑΣΙΚΟΣ ΤΙΤΛΟΣ</t>
  </si>
  <si>
    <t>2:ΕΡΓΑΣΙΑΚΗ ΕΜΠΕΙΡΙΑ ΣΤΗΝ ΕΙΔΙΚΟΤΗΤΑ ΕΩΣ ΚΑΙ 5 ΧΡΟΝΙΑ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</si>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</sst>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0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1234</v>
      </c>
      <c r="C8" t="s">
        <v>13</v>
      </c>
      <c r="D8" t="s">
        <v>14</v>
      </c>
      <c r="E8" t="s">
        <v>15</v>
      </c>
      <c r="F8" t="s">
        <v>16</v>
      </c>
      <c r="G8" t="str">
        <f>"201511019010"</f>
        <v>201511019010</v>
      </c>
      <c r="H8" t="s">
        <v>17</v>
      </c>
      <c r="I8">
        <v>0</v>
      </c>
      <c r="J8">
        <v>20</v>
      </c>
      <c r="M8">
        <v>20</v>
      </c>
      <c r="N8">
        <v>20</v>
      </c>
      <c r="O8">
        <v>10</v>
      </c>
      <c r="P8" t="s">
        <v>18</v>
      </c>
      <c r="Q8">
        <v>35</v>
      </c>
      <c r="R8">
        <v>35</v>
      </c>
      <c r="S8">
        <v>0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818</v>
      </c>
      <c r="C9" t="s">
        <v>21</v>
      </c>
      <c r="D9" t="s">
        <v>22</v>
      </c>
      <c r="E9" t="s">
        <v>23</v>
      </c>
      <c r="F9" t="s">
        <v>24</v>
      </c>
      <c r="G9" t="str">
        <f>"00160524"</f>
        <v>00160524</v>
      </c>
      <c r="H9" t="s">
        <v>25</v>
      </c>
      <c r="I9">
        <v>4</v>
      </c>
      <c r="L9">
        <v>10</v>
      </c>
      <c r="M9">
        <v>20</v>
      </c>
      <c r="N9">
        <v>10</v>
      </c>
      <c r="O9">
        <v>10</v>
      </c>
      <c r="P9" t="s">
        <v>26</v>
      </c>
      <c r="Q9">
        <v>0</v>
      </c>
      <c r="R9">
        <v>0</v>
      </c>
      <c r="S9">
        <v>6</v>
      </c>
      <c r="T9">
        <v>32</v>
      </c>
      <c r="V9" t="s">
        <v>19</v>
      </c>
      <c r="W9" t="s">
        <v>27</v>
      </c>
    </row>
    <row r="10" spans="1:23" x14ac:dyDescent="0.25">
      <c r="A10">
        <v>3</v>
      </c>
      <c r="B10">
        <v>689</v>
      </c>
      <c r="C10" t="s">
        <v>28</v>
      </c>
      <c r="D10" t="s">
        <v>29</v>
      </c>
      <c r="E10" t="s">
        <v>30</v>
      </c>
      <c r="F10" t="s">
        <v>31</v>
      </c>
      <c r="G10" t="str">
        <f>"00019206"</f>
        <v>00019206</v>
      </c>
      <c r="H10" t="s">
        <v>32</v>
      </c>
      <c r="I10">
        <v>0</v>
      </c>
      <c r="J10">
        <v>20</v>
      </c>
      <c r="M10">
        <v>20</v>
      </c>
      <c r="N10">
        <v>20</v>
      </c>
      <c r="O10">
        <v>10</v>
      </c>
      <c r="P10" t="s">
        <v>33</v>
      </c>
      <c r="Q10">
        <v>0</v>
      </c>
      <c r="R10">
        <v>0</v>
      </c>
      <c r="S10">
        <v>9</v>
      </c>
      <c r="T10" t="s">
        <v>34</v>
      </c>
      <c r="V10" t="s">
        <v>19</v>
      </c>
      <c r="W10" t="s">
        <v>35</v>
      </c>
    </row>
    <row r="11" spans="1:23" x14ac:dyDescent="0.25">
      <c r="A11">
        <v>4</v>
      </c>
      <c r="B11">
        <v>587</v>
      </c>
      <c r="C11" t="s">
        <v>36</v>
      </c>
      <c r="D11" t="s">
        <v>37</v>
      </c>
      <c r="E11" t="s">
        <v>38</v>
      </c>
      <c r="F11" t="s">
        <v>39</v>
      </c>
      <c r="G11" t="str">
        <f>"00376085"</f>
        <v>00376085</v>
      </c>
      <c r="H11">
        <v>43</v>
      </c>
      <c r="I11">
        <v>20</v>
      </c>
      <c r="M11">
        <v>20</v>
      </c>
      <c r="N11">
        <v>0</v>
      </c>
      <c r="O11">
        <v>10</v>
      </c>
      <c r="P11">
        <v>93</v>
      </c>
      <c r="Q11">
        <v>0</v>
      </c>
      <c r="R11">
        <v>0</v>
      </c>
      <c r="S11">
        <v>6</v>
      </c>
      <c r="T11">
        <v>20</v>
      </c>
      <c r="V11" t="s">
        <v>19</v>
      </c>
      <c r="W11">
        <v>119</v>
      </c>
    </row>
    <row r="12" spans="1:23" x14ac:dyDescent="0.25">
      <c r="A12">
        <v>5</v>
      </c>
      <c r="B12">
        <v>856</v>
      </c>
      <c r="C12" t="s">
        <v>40</v>
      </c>
      <c r="D12" t="s">
        <v>41</v>
      </c>
      <c r="E12" t="s">
        <v>42</v>
      </c>
      <c r="F12" t="s">
        <v>43</v>
      </c>
      <c r="G12" t="str">
        <f>"00046347"</f>
        <v>00046347</v>
      </c>
      <c r="H12">
        <v>45</v>
      </c>
      <c r="I12">
        <v>0</v>
      </c>
      <c r="J12">
        <v>20</v>
      </c>
      <c r="M12">
        <v>20</v>
      </c>
      <c r="N12">
        <v>20</v>
      </c>
      <c r="O12">
        <v>0</v>
      </c>
      <c r="P12">
        <v>85</v>
      </c>
      <c r="Q12">
        <v>21</v>
      </c>
      <c r="R12">
        <v>21</v>
      </c>
      <c r="S12">
        <v>6</v>
      </c>
      <c r="T12">
        <v>0</v>
      </c>
      <c r="V12" t="s">
        <v>19</v>
      </c>
      <c r="W12">
        <v>112</v>
      </c>
    </row>
    <row r="13" spans="1:23" x14ac:dyDescent="0.25">
      <c r="A13">
        <v>6</v>
      </c>
      <c r="B13">
        <v>672</v>
      </c>
      <c r="C13" t="s">
        <v>44</v>
      </c>
      <c r="D13" t="s">
        <v>45</v>
      </c>
      <c r="E13" t="s">
        <v>46</v>
      </c>
      <c r="F13" t="s">
        <v>47</v>
      </c>
      <c r="G13" t="str">
        <f>"00159147"</f>
        <v>00159147</v>
      </c>
      <c r="H13">
        <v>35</v>
      </c>
      <c r="I13">
        <v>16</v>
      </c>
      <c r="M13">
        <v>20</v>
      </c>
      <c r="N13">
        <v>0</v>
      </c>
      <c r="O13">
        <v>10</v>
      </c>
      <c r="P13">
        <v>81</v>
      </c>
      <c r="Q13">
        <v>23</v>
      </c>
      <c r="R13">
        <v>23</v>
      </c>
      <c r="S13">
        <v>3</v>
      </c>
      <c r="T13">
        <v>0</v>
      </c>
      <c r="V13" t="s">
        <v>19</v>
      </c>
      <c r="W13">
        <v>107</v>
      </c>
    </row>
    <row r="14" spans="1:23" x14ac:dyDescent="0.25">
      <c r="A14">
        <v>7</v>
      </c>
      <c r="B14">
        <v>23</v>
      </c>
      <c r="C14" t="s">
        <v>48</v>
      </c>
      <c r="D14" t="s">
        <v>49</v>
      </c>
      <c r="E14" t="s">
        <v>50</v>
      </c>
      <c r="F14" t="s">
        <v>51</v>
      </c>
      <c r="G14" t="str">
        <f>"200801004199"</f>
        <v>200801004199</v>
      </c>
      <c r="H14" t="s">
        <v>52</v>
      </c>
      <c r="I14">
        <v>8</v>
      </c>
      <c r="L14">
        <v>10</v>
      </c>
      <c r="M14">
        <v>20</v>
      </c>
      <c r="N14">
        <v>10</v>
      </c>
      <c r="O14">
        <v>10</v>
      </c>
      <c r="P14" t="s">
        <v>53</v>
      </c>
      <c r="Q14">
        <v>0</v>
      </c>
      <c r="R14">
        <v>0</v>
      </c>
      <c r="S14">
        <v>9</v>
      </c>
      <c r="T14">
        <v>0</v>
      </c>
      <c r="V14" t="s">
        <v>19</v>
      </c>
      <c r="W14" t="s">
        <v>54</v>
      </c>
    </row>
    <row r="15" spans="1:23" x14ac:dyDescent="0.25">
      <c r="A15">
        <v>8</v>
      </c>
      <c r="B15">
        <v>164</v>
      </c>
      <c r="C15" t="s">
        <v>55</v>
      </c>
      <c r="D15" t="s">
        <v>56</v>
      </c>
      <c r="E15" t="s">
        <v>57</v>
      </c>
      <c r="F15" t="s">
        <v>58</v>
      </c>
      <c r="G15" t="str">
        <f>"00131350"</f>
        <v>00131350</v>
      </c>
      <c r="H15">
        <v>49</v>
      </c>
      <c r="I15">
        <v>4</v>
      </c>
      <c r="J15">
        <v>20</v>
      </c>
      <c r="M15">
        <v>20</v>
      </c>
      <c r="N15">
        <v>20</v>
      </c>
      <c r="O15">
        <v>0</v>
      </c>
      <c r="P15">
        <v>93</v>
      </c>
      <c r="Q15">
        <v>0</v>
      </c>
      <c r="R15">
        <v>0</v>
      </c>
      <c r="S15">
        <v>6</v>
      </c>
      <c r="T15">
        <v>0</v>
      </c>
      <c r="V15" t="s">
        <v>19</v>
      </c>
      <c r="W15">
        <v>99</v>
      </c>
    </row>
    <row r="16" spans="1:23" x14ac:dyDescent="0.25">
      <c r="A16">
        <v>9</v>
      </c>
      <c r="B16">
        <v>857</v>
      </c>
      <c r="C16" t="s">
        <v>59</v>
      </c>
      <c r="D16" t="s">
        <v>60</v>
      </c>
      <c r="E16" t="s">
        <v>61</v>
      </c>
      <c r="F16" t="s">
        <v>62</v>
      </c>
      <c r="G16" t="str">
        <f>"00572371"</f>
        <v>00572371</v>
      </c>
      <c r="H16" t="s">
        <v>63</v>
      </c>
      <c r="I16">
        <v>4</v>
      </c>
      <c r="L16">
        <v>10</v>
      </c>
      <c r="M16">
        <v>20</v>
      </c>
      <c r="N16">
        <v>10</v>
      </c>
      <c r="O16">
        <v>10</v>
      </c>
      <c r="P16" t="s">
        <v>64</v>
      </c>
      <c r="Q16">
        <v>0</v>
      </c>
      <c r="R16">
        <v>0</v>
      </c>
      <c r="S16">
        <v>12</v>
      </c>
      <c r="T16">
        <v>0</v>
      </c>
      <c r="V16" t="s">
        <v>19</v>
      </c>
      <c r="W16" t="s">
        <v>65</v>
      </c>
    </row>
    <row r="17" spans="1:23" x14ac:dyDescent="0.25">
      <c r="A17">
        <v>10</v>
      </c>
      <c r="B17">
        <v>564</v>
      </c>
      <c r="C17" t="s">
        <v>66</v>
      </c>
      <c r="D17" t="s">
        <v>67</v>
      </c>
      <c r="E17" t="s">
        <v>68</v>
      </c>
      <c r="F17" t="s">
        <v>69</v>
      </c>
      <c r="G17" t="str">
        <f>"00511755"</f>
        <v>00511755</v>
      </c>
      <c r="H17" t="s">
        <v>70</v>
      </c>
      <c r="I17">
        <v>0</v>
      </c>
      <c r="J17">
        <v>20</v>
      </c>
      <c r="M17">
        <v>20</v>
      </c>
      <c r="N17">
        <v>20</v>
      </c>
      <c r="O17">
        <v>10</v>
      </c>
      <c r="P17" t="s">
        <v>71</v>
      </c>
      <c r="Q17">
        <v>0</v>
      </c>
      <c r="R17">
        <v>0</v>
      </c>
      <c r="S17">
        <v>0</v>
      </c>
      <c r="T17">
        <v>0</v>
      </c>
      <c r="V17" t="s">
        <v>19</v>
      </c>
      <c r="W17" t="s">
        <v>71</v>
      </c>
    </row>
    <row r="18" spans="1:23" x14ac:dyDescent="0.25">
      <c r="A18">
        <v>11</v>
      </c>
      <c r="B18">
        <v>366</v>
      </c>
      <c r="C18" t="s">
        <v>72</v>
      </c>
      <c r="D18" t="s">
        <v>73</v>
      </c>
      <c r="E18" t="s">
        <v>74</v>
      </c>
      <c r="F18" t="s">
        <v>75</v>
      </c>
      <c r="G18" t="str">
        <f>"00652931"</f>
        <v>00652931</v>
      </c>
      <c r="H18" t="s">
        <v>52</v>
      </c>
      <c r="I18">
        <v>20</v>
      </c>
      <c r="M18">
        <v>20</v>
      </c>
      <c r="N18">
        <v>0</v>
      </c>
      <c r="O18">
        <v>0</v>
      </c>
      <c r="P18" t="s">
        <v>76</v>
      </c>
      <c r="Q18">
        <v>0</v>
      </c>
      <c r="R18">
        <v>0</v>
      </c>
      <c r="S18">
        <v>6</v>
      </c>
      <c r="T18">
        <v>0</v>
      </c>
      <c r="V18" t="s">
        <v>19</v>
      </c>
      <c r="W18" t="s">
        <v>77</v>
      </c>
    </row>
    <row r="19" spans="1:23" x14ac:dyDescent="0.25">
      <c r="A19">
        <v>12</v>
      </c>
      <c r="B19">
        <v>761</v>
      </c>
      <c r="C19" t="s">
        <v>78</v>
      </c>
      <c r="D19" t="s">
        <v>79</v>
      </c>
      <c r="E19" t="s">
        <v>68</v>
      </c>
      <c r="F19" t="s">
        <v>80</v>
      </c>
      <c r="G19" t="str">
        <f>"00539130"</f>
        <v>00539130</v>
      </c>
      <c r="H19">
        <v>45</v>
      </c>
      <c r="I19">
        <v>0</v>
      </c>
      <c r="L19">
        <v>10</v>
      </c>
      <c r="M19">
        <v>20</v>
      </c>
      <c r="N19">
        <v>10</v>
      </c>
      <c r="O19">
        <v>10</v>
      </c>
      <c r="P19">
        <v>85</v>
      </c>
      <c r="Q19">
        <v>2</v>
      </c>
      <c r="R19">
        <v>2</v>
      </c>
      <c r="S19">
        <v>6</v>
      </c>
      <c r="T19">
        <v>0</v>
      </c>
      <c r="V19" t="s">
        <v>19</v>
      </c>
      <c r="W19">
        <v>93</v>
      </c>
    </row>
    <row r="20" spans="1:23" x14ac:dyDescent="0.25">
      <c r="A20">
        <v>13</v>
      </c>
      <c r="B20">
        <v>1037</v>
      </c>
      <c r="C20" t="s">
        <v>81</v>
      </c>
      <c r="D20" t="s">
        <v>82</v>
      </c>
      <c r="E20" t="s">
        <v>83</v>
      </c>
      <c r="F20" t="s">
        <v>84</v>
      </c>
      <c r="G20" t="str">
        <f>"201511018404"</f>
        <v>201511018404</v>
      </c>
      <c r="H20" s="1">
        <v>44275</v>
      </c>
      <c r="I20">
        <v>0</v>
      </c>
      <c r="L20">
        <v>10</v>
      </c>
      <c r="M20">
        <v>20</v>
      </c>
      <c r="N20">
        <v>10</v>
      </c>
      <c r="O20">
        <v>10</v>
      </c>
      <c r="P20" s="1">
        <v>84275</v>
      </c>
      <c r="Q20">
        <v>2</v>
      </c>
      <c r="R20">
        <v>2</v>
      </c>
      <c r="S20">
        <v>6</v>
      </c>
      <c r="T20">
        <v>0</v>
      </c>
      <c r="V20" t="s">
        <v>19</v>
      </c>
      <c r="W20" t="s">
        <v>85</v>
      </c>
    </row>
    <row r="21" spans="1:23" x14ac:dyDescent="0.25">
      <c r="A21">
        <v>14</v>
      </c>
      <c r="B21">
        <v>253</v>
      </c>
      <c r="C21" t="s">
        <v>86</v>
      </c>
      <c r="D21" t="s">
        <v>87</v>
      </c>
      <c r="E21" t="s">
        <v>46</v>
      </c>
      <c r="F21" t="s">
        <v>88</v>
      </c>
      <c r="G21" t="str">
        <f>"00497493"</f>
        <v>00497493</v>
      </c>
      <c r="H21">
        <v>46</v>
      </c>
      <c r="I21">
        <v>0</v>
      </c>
      <c r="M21">
        <v>20</v>
      </c>
      <c r="N21">
        <v>0</v>
      </c>
      <c r="O21">
        <v>10</v>
      </c>
      <c r="P21">
        <v>76</v>
      </c>
      <c r="Q21">
        <v>4</v>
      </c>
      <c r="R21">
        <v>4</v>
      </c>
      <c r="S21">
        <v>12</v>
      </c>
      <c r="T21">
        <v>0</v>
      </c>
      <c r="V21" t="s">
        <v>19</v>
      </c>
      <c r="W21">
        <v>92</v>
      </c>
    </row>
    <row r="22" spans="1:23" x14ac:dyDescent="0.25">
      <c r="A22">
        <v>15</v>
      </c>
      <c r="B22">
        <v>545</v>
      </c>
      <c r="C22" t="s">
        <v>89</v>
      </c>
      <c r="D22" t="s">
        <v>90</v>
      </c>
      <c r="E22" t="s">
        <v>74</v>
      </c>
      <c r="F22" t="s">
        <v>91</v>
      </c>
      <c r="G22" t="str">
        <f>"00590914"</f>
        <v>00590914</v>
      </c>
      <c r="H22" t="s">
        <v>92</v>
      </c>
      <c r="I22">
        <v>20</v>
      </c>
      <c r="L22">
        <v>10</v>
      </c>
      <c r="M22">
        <v>20</v>
      </c>
      <c r="N22">
        <v>10</v>
      </c>
      <c r="O22">
        <v>0</v>
      </c>
      <c r="P22" t="s">
        <v>93</v>
      </c>
      <c r="Q22">
        <v>0</v>
      </c>
      <c r="R22">
        <v>0</v>
      </c>
      <c r="S22">
        <v>0</v>
      </c>
      <c r="T22">
        <v>0</v>
      </c>
      <c r="V22" t="s">
        <v>19</v>
      </c>
      <c r="W22" t="s">
        <v>93</v>
      </c>
    </row>
    <row r="23" spans="1:23" x14ac:dyDescent="0.25">
      <c r="A23">
        <v>16</v>
      </c>
      <c r="B23">
        <v>204</v>
      </c>
      <c r="C23" t="s">
        <v>94</v>
      </c>
      <c r="D23" t="s">
        <v>95</v>
      </c>
      <c r="E23" t="s">
        <v>96</v>
      </c>
      <c r="F23" t="s">
        <v>97</v>
      </c>
      <c r="G23" t="str">
        <f>"00326330"</f>
        <v>00326330</v>
      </c>
      <c r="H23" t="s">
        <v>98</v>
      </c>
      <c r="I23">
        <v>0</v>
      </c>
      <c r="M23">
        <v>20</v>
      </c>
      <c r="N23">
        <v>0</v>
      </c>
      <c r="O23">
        <v>0</v>
      </c>
      <c r="P23" t="s">
        <v>99</v>
      </c>
      <c r="Q23">
        <v>31</v>
      </c>
      <c r="R23">
        <v>31</v>
      </c>
      <c r="S23">
        <v>6</v>
      </c>
      <c r="T23">
        <v>0</v>
      </c>
      <c r="V23" t="s">
        <v>19</v>
      </c>
      <c r="W23" t="s">
        <v>100</v>
      </c>
    </row>
    <row r="24" spans="1:23" x14ac:dyDescent="0.25">
      <c r="A24">
        <v>17</v>
      </c>
      <c r="B24">
        <v>881</v>
      </c>
      <c r="C24" t="s">
        <v>101</v>
      </c>
      <c r="D24" t="s">
        <v>102</v>
      </c>
      <c r="E24" t="s">
        <v>23</v>
      </c>
      <c r="F24" t="s">
        <v>103</v>
      </c>
      <c r="G24" t="str">
        <f>"00594745"</f>
        <v>00594745</v>
      </c>
      <c r="H24">
        <v>45</v>
      </c>
      <c r="I24">
        <v>20</v>
      </c>
      <c r="M24">
        <v>20</v>
      </c>
      <c r="N24">
        <v>0</v>
      </c>
      <c r="O24">
        <v>0</v>
      </c>
      <c r="P24">
        <v>85</v>
      </c>
      <c r="Q24">
        <v>0</v>
      </c>
      <c r="R24">
        <v>0</v>
      </c>
      <c r="S24">
        <v>6</v>
      </c>
      <c r="T24">
        <v>0</v>
      </c>
      <c r="V24" t="s">
        <v>19</v>
      </c>
      <c r="W24">
        <v>91</v>
      </c>
    </row>
    <row r="25" spans="1:23" x14ac:dyDescent="0.25">
      <c r="A25">
        <v>18</v>
      </c>
      <c r="B25">
        <v>893</v>
      </c>
      <c r="C25" t="s">
        <v>104</v>
      </c>
      <c r="D25" t="s">
        <v>105</v>
      </c>
      <c r="E25" t="s">
        <v>106</v>
      </c>
      <c r="F25" t="s">
        <v>107</v>
      </c>
      <c r="G25" t="str">
        <f>"00652705"</f>
        <v>00652705</v>
      </c>
      <c r="H25" s="1">
        <v>40525</v>
      </c>
      <c r="I25">
        <v>0</v>
      </c>
      <c r="J25">
        <v>20</v>
      </c>
      <c r="L25">
        <v>10</v>
      </c>
      <c r="M25">
        <v>20</v>
      </c>
      <c r="N25">
        <v>20</v>
      </c>
      <c r="O25">
        <v>10</v>
      </c>
      <c r="P25" s="1">
        <v>90525</v>
      </c>
      <c r="Q25">
        <v>0</v>
      </c>
      <c r="R25">
        <v>0</v>
      </c>
      <c r="S25">
        <v>0</v>
      </c>
      <c r="T25">
        <v>0</v>
      </c>
      <c r="V25" t="s">
        <v>19</v>
      </c>
      <c r="W25" t="s">
        <v>108</v>
      </c>
    </row>
    <row r="26" spans="1:23" x14ac:dyDescent="0.25">
      <c r="A26">
        <v>19</v>
      </c>
      <c r="B26">
        <v>566</v>
      </c>
      <c r="C26" t="s">
        <v>109</v>
      </c>
      <c r="D26" t="s">
        <v>22</v>
      </c>
      <c r="E26" t="s">
        <v>23</v>
      </c>
      <c r="F26" t="s">
        <v>110</v>
      </c>
      <c r="G26" t="str">
        <f>"00629041"</f>
        <v>00629041</v>
      </c>
      <c r="H26">
        <v>45</v>
      </c>
      <c r="I26">
        <v>20</v>
      </c>
      <c r="M26">
        <v>20</v>
      </c>
      <c r="N26">
        <v>0</v>
      </c>
      <c r="O26">
        <v>0</v>
      </c>
      <c r="P26">
        <v>85</v>
      </c>
      <c r="Q26">
        <v>0</v>
      </c>
      <c r="R26">
        <v>0</v>
      </c>
      <c r="S26">
        <v>0</v>
      </c>
      <c r="T26">
        <v>0</v>
      </c>
      <c r="V26" t="s">
        <v>19</v>
      </c>
      <c r="W26">
        <v>85</v>
      </c>
    </row>
    <row r="27" spans="1:23" x14ac:dyDescent="0.25">
      <c r="A27">
        <v>20</v>
      </c>
      <c r="B27">
        <v>353</v>
      </c>
      <c r="C27" t="s">
        <v>111</v>
      </c>
      <c r="D27" t="s">
        <v>22</v>
      </c>
      <c r="E27" t="s">
        <v>112</v>
      </c>
      <c r="F27" t="s">
        <v>113</v>
      </c>
      <c r="G27" t="str">
        <f>"00570307"</f>
        <v>00570307</v>
      </c>
      <c r="H27" t="s">
        <v>114</v>
      </c>
      <c r="I27">
        <v>12</v>
      </c>
      <c r="M27">
        <v>20</v>
      </c>
      <c r="N27">
        <v>0</v>
      </c>
      <c r="O27">
        <v>0</v>
      </c>
      <c r="P27" t="s">
        <v>115</v>
      </c>
      <c r="Q27">
        <v>0</v>
      </c>
      <c r="R27">
        <v>0</v>
      </c>
      <c r="S27">
        <v>6</v>
      </c>
      <c r="T27">
        <v>0</v>
      </c>
      <c r="V27" t="s">
        <v>19</v>
      </c>
      <c r="W27" t="s">
        <v>116</v>
      </c>
    </row>
    <row r="28" spans="1:23" x14ac:dyDescent="0.25">
      <c r="A28">
        <v>21</v>
      </c>
      <c r="B28">
        <v>415</v>
      </c>
      <c r="C28" t="s">
        <v>117</v>
      </c>
      <c r="D28" t="s">
        <v>118</v>
      </c>
      <c r="E28" t="s">
        <v>68</v>
      </c>
      <c r="F28" t="s">
        <v>119</v>
      </c>
      <c r="G28" t="str">
        <f>"00445782"</f>
        <v>00445782</v>
      </c>
      <c r="H28" t="s">
        <v>32</v>
      </c>
      <c r="I28">
        <v>4</v>
      </c>
      <c r="M28">
        <v>20</v>
      </c>
      <c r="N28">
        <v>0</v>
      </c>
      <c r="O28">
        <v>10</v>
      </c>
      <c r="P28" t="s">
        <v>120</v>
      </c>
      <c r="Q28">
        <v>0</v>
      </c>
      <c r="R28">
        <v>0</v>
      </c>
      <c r="S28">
        <v>6</v>
      </c>
      <c r="T28">
        <v>0</v>
      </c>
      <c r="V28" t="s">
        <v>19</v>
      </c>
      <c r="W28" t="s">
        <v>121</v>
      </c>
    </row>
    <row r="29" spans="1:23" x14ac:dyDescent="0.25">
      <c r="A29">
        <v>22</v>
      </c>
      <c r="B29">
        <v>1169</v>
      </c>
      <c r="C29" t="s">
        <v>122</v>
      </c>
      <c r="D29" t="s">
        <v>123</v>
      </c>
      <c r="E29" t="s">
        <v>46</v>
      </c>
      <c r="F29" t="s">
        <v>124</v>
      </c>
      <c r="G29" t="str">
        <f>"00599777"</f>
        <v>00599777</v>
      </c>
      <c r="H29">
        <v>40</v>
      </c>
      <c r="I29">
        <v>8</v>
      </c>
      <c r="M29">
        <v>20</v>
      </c>
      <c r="N29">
        <v>0</v>
      </c>
      <c r="O29">
        <v>10</v>
      </c>
      <c r="P29">
        <v>78</v>
      </c>
      <c r="Q29">
        <v>0</v>
      </c>
      <c r="R29">
        <v>0</v>
      </c>
      <c r="S29">
        <v>3</v>
      </c>
      <c r="T29">
        <v>0</v>
      </c>
      <c r="V29" t="s">
        <v>19</v>
      </c>
      <c r="W29">
        <v>81</v>
      </c>
    </row>
    <row r="30" spans="1:23" x14ac:dyDescent="0.25">
      <c r="A30">
        <v>23</v>
      </c>
      <c r="B30">
        <v>241</v>
      </c>
      <c r="C30" t="s">
        <v>125</v>
      </c>
      <c r="D30" t="s">
        <v>126</v>
      </c>
      <c r="E30" t="s">
        <v>68</v>
      </c>
      <c r="F30" t="s">
        <v>127</v>
      </c>
      <c r="G30" t="str">
        <f>"201402007879"</f>
        <v>201402007879</v>
      </c>
      <c r="H30" s="1">
        <v>49375</v>
      </c>
      <c r="I30">
        <v>0</v>
      </c>
      <c r="M30">
        <v>20</v>
      </c>
      <c r="N30">
        <v>0</v>
      </c>
      <c r="O30">
        <v>10</v>
      </c>
      <c r="P30" s="1">
        <v>79375</v>
      </c>
      <c r="Q30">
        <v>0</v>
      </c>
      <c r="R30">
        <v>0</v>
      </c>
      <c r="S30">
        <v>0</v>
      </c>
      <c r="T30">
        <v>0</v>
      </c>
      <c r="V30" t="s">
        <v>19</v>
      </c>
      <c r="W30" t="s">
        <v>128</v>
      </c>
    </row>
    <row r="31" spans="1:23" x14ac:dyDescent="0.25">
      <c r="A31">
        <v>24</v>
      </c>
      <c r="B31">
        <v>662</v>
      </c>
      <c r="C31" t="s">
        <v>129</v>
      </c>
      <c r="D31" t="s">
        <v>130</v>
      </c>
      <c r="E31" t="s">
        <v>131</v>
      </c>
      <c r="F31" t="s">
        <v>132</v>
      </c>
      <c r="G31" t="str">
        <f>"00481796"</f>
        <v>00481796</v>
      </c>
      <c r="H31" t="s">
        <v>32</v>
      </c>
      <c r="I31">
        <v>0</v>
      </c>
      <c r="M31">
        <v>20</v>
      </c>
      <c r="N31">
        <v>0</v>
      </c>
      <c r="O31">
        <v>10</v>
      </c>
      <c r="P31" t="s">
        <v>133</v>
      </c>
      <c r="Q31">
        <v>3</v>
      </c>
      <c r="R31">
        <v>3</v>
      </c>
      <c r="S31">
        <v>0</v>
      </c>
      <c r="T31">
        <v>0</v>
      </c>
      <c r="V31" t="s">
        <v>19</v>
      </c>
      <c r="W31" t="s">
        <v>134</v>
      </c>
    </row>
    <row r="32" spans="1:23" x14ac:dyDescent="0.25">
      <c r="A32">
        <v>25</v>
      </c>
      <c r="B32">
        <v>670</v>
      </c>
      <c r="C32" t="s">
        <v>135</v>
      </c>
      <c r="D32" t="s">
        <v>23</v>
      </c>
      <c r="E32" t="s">
        <v>68</v>
      </c>
      <c r="F32" t="s">
        <v>136</v>
      </c>
      <c r="G32" t="str">
        <f>"00614859"</f>
        <v>00614859</v>
      </c>
      <c r="H32" t="s">
        <v>137</v>
      </c>
      <c r="I32">
        <v>8</v>
      </c>
      <c r="M32">
        <v>20</v>
      </c>
      <c r="N32">
        <v>0</v>
      </c>
      <c r="O32">
        <v>0</v>
      </c>
      <c r="P32" t="s">
        <v>138</v>
      </c>
      <c r="Q32">
        <v>0</v>
      </c>
      <c r="R32">
        <v>0</v>
      </c>
      <c r="S32">
        <v>3</v>
      </c>
      <c r="T32">
        <v>0</v>
      </c>
      <c r="V32" t="s">
        <v>19</v>
      </c>
      <c r="W32" t="s">
        <v>139</v>
      </c>
    </row>
    <row r="33" spans="1:23" x14ac:dyDescent="0.25">
      <c r="A33">
        <v>26</v>
      </c>
      <c r="B33">
        <v>756</v>
      </c>
      <c r="C33" t="s">
        <v>140</v>
      </c>
      <c r="D33" t="s">
        <v>141</v>
      </c>
      <c r="E33" t="s">
        <v>142</v>
      </c>
      <c r="F33" t="s">
        <v>143</v>
      </c>
      <c r="G33" t="str">
        <f>"00652898"</f>
        <v>00652898</v>
      </c>
      <c r="H33">
        <v>40</v>
      </c>
      <c r="I33">
        <v>4</v>
      </c>
      <c r="M33">
        <v>0</v>
      </c>
      <c r="N33">
        <v>0</v>
      </c>
      <c r="O33">
        <v>0</v>
      </c>
      <c r="P33">
        <v>44</v>
      </c>
      <c r="Q33">
        <v>22</v>
      </c>
      <c r="R33">
        <v>22</v>
      </c>
      <c r="S33">
        <v>6</v>
      </c>
      <c r="T33">
        <v>0</v>
      </c>
      <c r="V33" t="s">
        <v>19</v>
      </c>
      <c r="W33">
        <v>72</v>
      </c>
    </row>
    <row r="34" spans="1:23" x14ac:dyDescent="0.25">
      <c r="A34">
        <v>27</v>
      </c>
      <c r="B34">
        <v>328</v>
      </c>
      <c r="C34" t="s">
        <v>144</v>
      </c>
      <c r="D34" t="s">
        <v>123</v>
      </c>
      <c r="E34" t="s">
        <v>74</v>
      </c>
      <c r="F34" t="s">
        <v>145</v>
      </c>
      <c r="G34" t="str">
        <f>"00644779"</f>
        <v>00644779</v>
      </c>
      <c r="H34" t="s">
        <v>146</v>
      </c>
      <c r="I34">
        <v>20</v>
      </c>
      <c r="M34">
        <v>0</v>
      </c>
      <c r="N34">
        <v>0</v>
      </c>
      <c r="O34">
        <v>0</v>
      </c>
      <c r="P34" t="s">
        <v>147</v>
      </c>
      <c r="Q34">
        <v>0</v>
      </c>
      <c r="R34">
        <v>0</v>
      </c>
      <c r="S34">
        <v>0</v>
      </c>
      <c r="T34">
        <v>0</v>
      </c>
      <c r="V34" t="s">
        <v>19</v>
      </c>
      <c r="W34" t="s">
        <v>147</v>
      </c>
    </row>
    <row r="35" spans="1:23" x14ac:dyDescent="0.25">
      <c r="A35">
        <v>28</v>
      </c>
      <c r="B35">
        <v>958</v>
      </c>
      <c r="C35" t="s">
        <v>148</v>
      </c>
      <c r="D35" t="s">
        <v>123</v>
      </c>
      <c r="E35" t="s">
        <v>149</v>
      </c>
      <c r="F35" t="s">
        <v>150</v>
      </c>
      <c r="G35" t="str">
        <f>"00651521"</f>
        <v>00651521</v>
      </c>
      <c r="H35" t="s">
        <v>151</v>
      </c>
      <c r="I35">
        <v>0</v>
      </c>
      <c r="M35">
        <v>0</v>
      </c>
      <c r="N35">
        <v>0</v>
      </c>
      <c r="O35">
        <v>0</v>
      </c>
      <c r="P35" t="s">
        <v>151</v>
      </c>
      <c r="Q35">
        <v>0</v>
      </c>
      <c r="R35">
        <v>0</v>
      </c>
      <c r="S35">
        <v>3</v>
      </c>
      <c r="T35">
        <v>0</v>
      </c>
      <c r="V35" t="s">
        <v>19</v>
      </c>
      <c r="W35" t="s">
        <v>152</v>
      </c>
    </row>
    <row r="36" spans="1:23" x14ac:dyDescent="0.25">
      <c r="A36">
        <v>29</v>
      </c>
      <c r="B36">
        <v>384</v>
      </c>
      <c r="C36" t="s">
        <v>153</v>
      </c>
      <c r="D36" t="s">
        <v>45</v>
      </c>
      <c r="E36" t="s">
        <v>68</v>
      </c>
      <c r="F36" t="s">
        <v>154</v>
      </c>
      <c r="G36" t="str">
        <f>"00567108"</f>
        <v>00567108</v>
      </c>
      <c r="H36">
        <v>35</v>
      </c>
      <c r="I36">
        <v>12</v>
      </c>
      <c r="M36">
        <v>0</v>
      </c>
      <c r="N36">
        <v>0</v>
      </c>
      <c r="O36">
        <v>0</v>
      </c>
      <c r="P36">
        <v>47</v>
      </c>
      <c r="Q36">
        <v>0</v>
      </c>
      <c r="R36">
        <v>0</v>
      </c>
      <c r="S36">
        <v>0</v>
      </c>
      <c r="T36">
        <v>0</v>
      </c>
      <c r="V36" t="s">
        <v>19</v>
      </c>
      <c r="W36">
        <v>47</v>
      </c>
    </row>
    <row r="37" spans="1:23" x14ac:dyDescent="0.25">
      <c r="A37">
        <v>30</v>
      </c>
      <c r="B37">
        <v>757</v>
      </c>
      <c r="C37" t="s">
        <v>155</v>
      </c>
      <c r="D37" t="s">
        <v>45</v>
      </c>
      <c r="E37" t="s">
        <v>156</v>
      </c>
      <c r="F37" t="s">
        <v>157</v>
      </c>
      <c r="G37" t="str">
        <f>"00539223"</f>
        <v>00539223</v>
      </c>
      <c r="H37" t="s">
        <v>32</v>
      </c>
      <c r="I37">
        <v>0</v>
      </c>
      <c r="J37">
        <v>20</v>
      </c>
      <c r="M37">
        <v>20</v>
      </c>
      <c r="N37">
        <v>20</v>
      </c>
      <c r="O37">
        <v>10</v>
      </c>
      <c r="P37" t="s">
        <v>33</v>
      </c>
      <c r="Q37">
        <v>25</v>
      </c>
      <c r="R37">
        <v>25</v>
      </c>
      <c r="S37">
        <v>6</v>
      </c>
      <c r="T37">
        <v>0</v>
      </c>
      <c r="W37" t="s">
        <v>158</v>
      </c>
    </row>
    <row r="38" spans="1:23" x14ac:dyDescent="0.25">
      <c r="A38">
        <v>31</v>
      </c>
      <c r="B38">
        <v>1162</v>
      </c>
      <c r="C38" t="s">
        <v>159</v>
      </c>
      <c r="D38" t="s">
        <v>60</v>
      </c>
      <c r="E38" t="s">
        <v>23</v>
      </c>
      <c r="F38" t="s">
        <v>160</v>
      </c>
      <c r="G38" t="str">
        <f>"00509000"</f>
        <v>00509000</v>
      </c>
      <c r="H38" t="s">
        <v>161</v>
      </c>
      <c r="I38">
        <v>12</v>
      </c>
      <c r="M38">
        <v>20</v>
      </c>
      <c r="N38">
        <v>0</v>
      </c>
      <c r="O38">
        <v>0</v>
      </c>
      <c r="P38" t="s">
        <v>162</v>
      </c>
      <c r="Q38">
        <v>45</v>
      </c>
      <c r="R38">
        <v>45</v>
      </c>
      <c r="S38">
        <v>0</v>
      </c>
      <c r="T38">
        <v>0</v>
      </c>
      <c r="W38" t="s">
        <v>163</v>
      </c>
    </row>
    <row r="39" spans="1:23" x14ac:dyDescent="0.25">
      <c r="A39">
        <v>32</v>
      </c>
      <c r="B39">
        <v>40</v>
      </c>
      <c r="C39" t="s">
        <v>164</v>
      </c>
      <c r="D39" t="s">
        <v>165</v>
      </c>
      <c r="E39" t="s">
        <v>166</v>
      </c>
      <c r="F39" t="s">
        <v>167</v>
      </c>
      <c r="G39" t="str">
        <f>"00493354"</f>
        <v>00493354</v>
      </c>
      <c r="H39" t="s">
        <v>32</v>
      </c>
      <c r="I39">
        <v>20</v>
      </c>
      <c r="J39">
        <v>20</v>
      </c>
      <c r="M39">
        <v>20</v>
      </c>
      <c r="N39">
        <v>20</v>
      </c>
      <c r="O39">
        <v>0</v>
      </c>
      <c r="P39" t="s">
        <v>168</v>
      </c>
      <c r="Q39">
        <v>17</v>
      </c>
      <c r="R39">
        <v>17</v>
      </c>
      <c r="S39">
        <v>3</v>
      </c>
      <c r="T39">
        <v>0</v>
      </c>
      <c r="W39" t="s">
        <v>169</v>
      </c>
    </row>
    <row r="40" spans="1:23" x14ac:dyDescent="0.25">
      <c r="A40">
        <v>33</v>
      </c>
      <c r="B40">
        <v>216</v>
      </c>
      <c r="C40" t="s">
        <v>170</v>
      </c>
      <c r="D40" t="s">
        <v>171</v>
      </c>
      <c r="E40" t="s">
        <v>23</v>
      </c>
      <c r="F40" t="s">
        <v>172</v>
      </c>
      <c r="G40" t="str">
        <f>"00638639"</f>
        <v>00638639</v>
      </c>
      <c r="H40" t="s">
        <v>173</v>
      </c>
      <c r="I40">
        <v>20</v>
      </c>
      <c r="J40">
        <v>20</v>
      </c>
      <c r="M40">
        <v>20</v>
      </c>
      <c r="N40">
        <v>20</v>
      </c>
      <c r="O40">
        <v>10</v>
      </c>
      <c r="P40" t="s">
        <v>174</v>
      </c>
      <c r="Q40">
        <v>0</v>
      </c>
      <c r="R40">
        <v>0</v>
      </c>
      <c r="S40">
        <v>6</v>
      </c>
      <c r="T40">
        <v>0</v>
      </c>
      <c r="W40" t="s">
        <v>175</v>
      </c>
    </row>
    <row r="41" spans="1:23" x14ac:dyDescent="0.25">
      <c r="A41">
        <v>34</v>
      </c>
      <c r="B41">
        <v>906</v>
      </c>
      <c r="C41" t="s">
        <v>176</v>
      </c>
      <c r="D41" t="s">
        <v>123</v>
      </c>
      <c r="E41" t="s">
        <v>177</v>
      </c>
      <c r="F41" t="s">
        <v>178</v>
      </c>
      <c r="G41" t="str">
        <f>"00309822"</f>
        <v>00309822</v>
      </c>
      <c r="H41">
        <v>40</v>
      </c>
      <c r="I41">
        <v>16</v>
      </c>
      <c r="M41">
        <v>20</v>
      </c>
      <c r="N41">
        <v>0</v>
      </c>
      <c r="O41">
        <v>0</v>
      </c>
      <c r="P41">
        <v>76</v>
      </c>
      <c r="Q41">
        <v>0</v>
      </c>
      <c r="R41">
        <v>0</v>
      </c>
      <c r="S41">
        <v>9</v>
      </c>
      <c r="T41" t="s">
        <v>179</v>
      </c>
      <c r="W41" t="s">
        <v>180</v>
      </c>
    </row>
    <row r="42" spans="1:23" x14ac:dyDescent="0.25">
      <c r="A42">
        <v>35</v>
      </c>
      <c r="B42">
        <v>433</v>
      </c>
      <c r="C42" t="s">
        <v>181</v>
      </c>
      <c r="D42" t="s">
        <v>182</v>
      </c>
      <c r="E42" t="s">
        <v>166</v>
      </c>
      <c r="F42" t="s">
        <v>183</v>
      </c>
      <c r="G42" t="str">
        <f>"00558321"</f>
        <v>00558321</v>
      </c>
      <c r="H42" t="s">
        <v>161</v>
      </c>
      <c r="I42">
        <v>20</v>
      </c>
      <c r="M42">
        <v>20</v>
      </c>
      <c r="N42">
        <v>0</v>
      </c>
      <c r="O42">
        <v>0</v>
      </c>
      <c r="P42" t="s">
        <v>184</v>
      </c>
      <c r="Q42">
        <v>0</v>
      </c>
      <c r="R42">
        <v>0</v>
      </c>
      <c r="S42">
        <v>6</v>
      </c>
      <c r="T42" t="s">
        <v>34</v>
      </c>
      <c r="W42" t="s">
        <v>185</v>
      </c>
    </row>
    <row r="43" spans="1:23" x14ac:dyDescent="0.25">
      <c r="A43">
        <v>36</v>
      </c>
      <c r="B43">
        <v>287</v>
      </c>
      <c r="C43" t="s">
        <v>186</v>
      </c>
      <c r="D43" t="s">
        <v>29</v>
      </c>
      <c r="E43" t="s">
        <v>187</v>
      </c>
      <c r="F43" t="s">
        <v>188</v>
      </c>
      <c r="G43" t="str">
        <f>"00653612"</f>
        <v>00653612</v>
      </c>
      <c r="H43">
        <v>45</v>
      </c>
      <c r="I43">
        <v>20</v>
      </c>
      <c r="L43">
        <v>10</v>
      </c>
      <c r="M43">
        <v>20</v>
      </c>
      <c r="N43">
        <v>10</v>
      </c>
      <c r="O43">
        <v>10</v>
      </c>
      <c r="P43">
        <v>105</v>
      </c>
      <c r="Q43">
        <v>0</v>
      </c>
      <c r="R43">
        <v>0</v>
      </c>
      <c r="S43">
        <v>9</v>
      </c>
      <c r="T43">
        <v>0</v>
      </c>
      <c r="W43">
        <v>114</v>
      </c>
    </row>
    <row r="44" spans="1:23" x14ac:dyDescent="0.25">
      <c r="A44">
        <v>37</v>
      </c>
      <c r="B44">
        <v>460</v>
      </c>
      <c r="C44" t="s">
        <v>189</v>
      </c>
      <c r="D44" t="s">
        <v>190</v>
      </c>
      <c r="E44" t="s">
        <v>191</v>
      </c>
      <c r="F44" t="s">
        <v>192</v>
      </c>
      <c r="G44" t="str">
        <f>"00631280"</f>
        <v>00631280</v>
      </c>
      <c r="H44" t="s">
        <v>193</v>
      </c>
      <c r="I44">
        <v>20</v>
      </c>
      <c r="J44">
        <v>20</v>
      </c>
      <c r="M44">
        <v>20</v>
      </c>
      <c r="N44">
        <v>20</v>
      </c>
      <c r="O44">
        <v>0</v>
      </c>
      <c r="P44" t="s">
        <v>194</v>
      </c>
      <c r="Q44">
        <v>0</v>
      </c>
      <c r="R44">
        <v>0</v>
      </c>
      <c r="S44">
        <v>6</v>
      </c>
      <c r="T44">
        <v>0</v>
      </c>
      <c r="W44" t="s">
        <v>195</v>
      </c>
    </row>
    <row r="45" spans="1:23" x14ac:dyDescent="0.25">
      <c r="A45">
        <v>38</v>
      </c>
      <c r="B45">
        <v>788</v>
      </c>
      <c r="C45" t="s">
        <v>196</v>
      </c>
      <c r="D45" t="s">
        <v>197</v>
      </c>
      <c r="E45" t="s">
        <v>74</v>
      </c>
      <c r="F45" t="s">
        <v>198</v>
      </c>
      <c r="G45" t="str">
        <f>"00628482"</f>
        <v>00628482</v>
      </c>
      <c r="H45">
        <v>25</v>
      </c>
      <c r="I45">
        <v>20</v>
      </c>
      <c r="K45">
        <v>15</v>
      </c>
      <c r="M45">
        <v>20</v>
      </c>
      <c r="N45">
        <v>15</v>
      </c>
      <c r="O45">
        <v>10</v>
      </c>
      <c r="P45">
        <v>90</v>
      </c>
      <c r="Q45">
        <v>0</v>
      </c>
      <c r="R45">
        <v>0</v>
      </c>
      <c r="S45">
        <v>3</v>
      </c>
      <c r="T45">
        <v>20</v>
      </c>
      <c r="W45">
        <v>113</v>
      </c>
    </row>
    <row r="46" spans="1:23" x14ac:dyDescent="0.25">
      <c r="A46">
        <v>39</v>
      </c>
      <c r="B46">
        <v>116</v>
      </c>
      <c r="C46" t="s">
        <v>199</v>
      </c>
      <c r="D46" t="s">
        <v>123</v>
      </c>
      <c r="E46" t="s">
        <v>23</v>
      </c>
      <c r="F46" t="s">
        <v>200</v>
      </c>
      <c r="G46" t="str">
        <f>"200903000200"</f>
        <v>200903000200</v>
      </c>
      <c r="H46" s="1">
        <v>47725</v>
      </c>
      <c r="I46">
        <v>16</v>
      </c>
      <c r="L46">
        <v>10</v>
      </c>
      <c r="M46">
        <v>20</v>
      </c>
      <c r="N46">
        <v>10</v>
      </c>
      <c r="O46">
        <v>10</v>
      </c>
      <c r="P46" s="1">
        <v>103725</v>
      </c>
      <c r="Q46">
        <v>0</v>
      </c>
      <c r="R46">
        <v>0</v>
      </c>
      <c r="S46">
        <v>9</v>
      </c>
      <c r="T46">
        <v>0</v>
      </c>
      <c r="W46" t="s">
        <v>201</v>
      </c>
    </row>
    <row r="47" spans="1:23" x14ac:dyDescent="0.25">
      <c r="A47">
        <v>40</v>
      </c>
      <c r="B47">
        <v>774</v>
      </c>
      <c r="C47" t="s">
        <v>202</v>
      </c>
      <c r="D47" t="s">
        <v>203</v>
      </c>
      <c r="E47" t="s">
        <v>204</v>
      </c>
      <c r="F47" t="s">
        <v>205</v>
      </c>
      <c r="G47" t="str">
        <f>"00647774"</f>
        <v>00647774</v>
      </c>
      <c r="H47">
        <v>45</v>
      </c>
      <c r="I47">
        <v>20</v>
      </c>
      <c r="J47">
        <v>20</v>
      </c>
      <c r="M47">
        <v>20</v>
      </c>
      <c r="N47">
        <v>20</v>
      </c>
      <c r="O47">
        <v>0</v>
      </c>
      <c r="P47">
        <v>105</v>
      </c>
      <c r="Q47">
        <v>0</v>
      </c>
      <c r="R47">
        <v>0</v>
      </c>
      <c r="S47">
        <v>6</v>
      </c>
      <c r="T47">
        <v>0</v>
      </c>
      <c r="W47">
        <v>111</v>
      </c>
    </row>
    <row r="48" spans="1:23" x14ac:dyDescent="0.25">
      <c r="A48">
        <v>41</v>
      </c>
      <c r="B48">
        <v>130</v>
      </c>
      <c r="C48" t="s">
        <v>206</v>
      </c>
      <c r="D48" t="s">
        <v>141</v>
      </c>
      <c r="E48" t="s">
        <v>23</v>
      </c>
      <c r="F48" t="s">
        <v>207</v>
      </c>
      <c r="G48" t="str">
        <f>"200802009764"</f>
        <v>200802009764</v>
      </c>
      <c r="H48" t="s">
        <v>32</v>
      </c>
      <c r="I48">
        <v>20</v>
      </c>
      <c r="L48">
        <v>10</v>
      </c>
      <c r="M48">
        <v>20</v>
      </c>
      <c r="N48">
        <v>10</v>
      </c>
      <c r="O48">
        <v>10</v>
      </c>
      <c r="P48" t="s">
        <v>168</v>
      </c>
      <c r="Q48">
        <v>0</v>
      </c>
      <c r="R48">
        <v>0</v>
      </c>
      <c r="S48">
        <v>6</v>
      </c>
      <c r="T48">
        <v>0</v>
      </c>
      <c r="W48" t="s">
        <v>208</v>
      </c>
    </row>
    <row r="49" spans="1:23" x14ac:dyDescent="0.25">
      <c r="A49">
        <v>42</v>
      </c>
      <c r="B49">
        <v>816</v>
      </c>
      <c r="C49" t="s">
        <v>209</v>
      </c>
      <c r="D49" t="s">
        <v>60</v>
      </c>
      <c r="E49" t="s">
        <v>68</v>
      </c>
      <c r="F49" t="s">
        <v>210</v>
      </c>
      <c r="G49" t="str">
        <f>"00337626"</f>
        <v>00337626</v>
      </c>
      <c r="H49" t="s">
        <v>211</v>
      </c>
      <c r="I49">
        <v>20</v>
      </c>
      <c r="L49">
        <v>10</v>
      </c>
      <c r="M49">
        <v>20</v>
      </c>
      <c r="N49">
        <v>10</v>
      </c>
      <c r="O49">
        <v>0</v>
      </c>
      <c r="P49" t="s">
        <v>212</v>
      </c>
      <c r="Q49">
        <v>0</v>
      </c>
      <c r="R49">
        <v>0</v>
      </c>
      <c r="S49">
        <v>6</v>
      </c>
      <c r="T49">
        <v>0</v>
      </c>
      <c r="W49" t="s">
        <v>213</v>
      </c>
    </row>
    <row r="50" spans="1:23" x14ac:dyDescent="0.25">
      <c r="A50">
        <v>43</v>
      </c>
      <c r="B50">
        <v>705</v>
      </c>
      <c r="C50" t="s">
        <v>214</v>
      </c>
      <c r="D50" t="s">
        <v>215</v>
      </c>
      <c r="E50" t="s">
        <v>23</v>
      </c>
      <c r="F50" t="s">
        <v>216</v>
      </c>
      <c r="G50" t="str">
        <f>"200802000647"</f>
        <v>200802000647</v>
      </c>
      <c r="H50" s="1">
        <v>46825</v>
      </c>
      <c r="I50">
        <v>20</v>
      </c>
      <c r="M50">
        <v>20</v>
      </c>
      <c r="N50">
        <v>0</v>
      </c>
      <c r="O50">
        <v>10</v>
      </c>
      <c r="P50" s="1">
        <v>96825</v>
      </c>
      <c r="Q50">
        <v>0</v>
      </c>
      <c r="R50">
        <v>0</v>
      </c>
      <c r="S50">
        <v>6</v>
      </c>
      <c r="T50">
        <v>0</v>
      </c>
      <c r="W50" t="s">
        <v>217</v>
      </c>
    </row>
    <row r="51" spans="1:23" x14ac:dyDescent="0.25">
      <c r="A51">
        <v>44</v>
      </c>
      <c r="B51">
        <v>1222</v>
      </c>
      <c r="C51" t="s">
        <v>218</v>
      </c>
      <c r="D51" t="s">
        <v>197</v>
      </c>
      <c r="E51" t="s">
        <v>74</v>
      </c>
      <c r="F51" t="s">
        <v>219</v>
      </c>
      <c r="G51" t="str">
        <f>"00653249"</f>
        <v>00653249</v>
      </c>
      <c r="H51" t="s">
        <v>151</v>
      </c>
      <c r="I51">
        <v>8</v>
      </c>
      <c r="J51">
        <v>20</v>
      </c>
      <c r="M51">
        <v>20</v>
      </c>
      <c r="N51">
        <v>20</v>
      </c>
      <c r="O51">
        <v>0</v>
      </c>
      <c r="P51" t="s">
        <v>77</v>
      </c>
      <c r="Q51">
        <v>0</v>
      </c>
      <c r="R51">
        <v>0</v>
      </c>
      <c r="S51">
        <v>6</v>
      </c>
      <c r="T51">
        <v>0</v>
      </c>
      <c r="W51" t="s">
        <v>220</v>
      </c>
    </row>
    <row r="52" spans="1:23" x14ac:dyDescent="0.25">
      <c r="A52">
        <v>45</v>
      </c>
      <c r="B52">
        <v>356</v>
      </c>
      <c r="C52" t="s">
        <v>221</v>
      </c>
      <c r="D52" t="s">
        <v>95</v>
      </c>
      <c r="E52" t="s">
        <v>23</v>
      </c>
      <c r="F52" t="s">
        <v>222</v>
      </c>
      <c r="G52" t="str">
        <f>"00622233"</f>
        <v>00622233</v>
      </c>
      <c r="H52" s="1">
        <v>47075</v>
      </c>
      <c r="I52">
        <v>16</v>
      </c>
      <c r="L52">
        <v>10</v>
      </c>
      <c r="M52">
        <v>20</v>
      </c>
      <c r="N52">
        <v>10</v>
      </c>
      <c r="O52">
        <v>0</v>
      </c>
      <c r="P52" s="1">
        <v>93075</v>
      </c>
      <c r="Q52">
        <v>0</v>
      </c>
      <c r="R52">
        <v>0</v>
      </c>
      <c r="S52">
        <v>6</v>
      </c>
      <c r="T52">
        <v>0</v>
      </c>
      <c r="W52" t="s">
        <v>223</v>
      </c>
    </row>
    <row r="53" spans="1:23" x14ac:dyDescent="0.25">
      <c r="A53">
        <v>46</v>
      </c>
      <c r="B53">
        <v>126</v>
      </c>
      <c r="C53" t="s">
        <v>224</v>
      </c>
      <c r="D53" t="s">
        <v>225</v>
      </c>
      <c r="E53" t="s">
        <v>226</v>
      </c>
      <c r="F53" t="s">
        <v>227</v>
      </c>
      <c r="G53" t="str">
        <f>"00530289"</f>
        <v>00530289</v>
      </c>
      <c r="H53" t="s">
        <v>228</v>
      </c>
      <c r="I53">
        <v>0</v>
      </c>
      <c r="M53">
        <v>20</v>
      </c>
      <c r="N53">
        <v>0</v>
      </c>
      <c r="O53">
        <v>10</v>
      </c>
      <c r="P53" t="s">
        <v>229</v>
      </c>
      <c r="Q53">
        <v>0</v>
      </c>
      <c r="R53">
        <v>0</v>
      </c>
      <c r="S53">
        <v>6</v>
      </c>
      <c r="T53">
        <v>20</v>
      </c>
      <c r="W53" t="s">
        <v>230</v>
      </c>
    </row>
    <row r="54" spans="1:23" x14ac:dyDescent="0.25">
      <c r="A54">
        <v>47</v>
      </c>
      <c r="B54">
        <v>483</v>
      </c>
      <c r="C54" t="s">
        <v>231</v>
      </c>
      <c r="D54" t="s">
        <v>232</v>
      </c>
      <c r="E54" t="s">
        <v>233</v>
      </c>
      <c r="F54" t="s">
        <v>234</v>
      </c>
      <c r="G54" t="str">
        <f>"00452311"</f>
        <v>00452311</v>
      </c>
      <c r="H54">
        <v>49</v>
      </c>
      <c r="I54">
        <v>4</v>
      </c>
      <c r="J54">
        <v>20</v>
      </c>
      <c r="M54">
        <v>20</v>
      </c>
      <c r="N54">
        <v>20</v>
      </c>
      <c r="O54">
        <v>0</v>
      </c>
      <c r="P54">
        <v>93</v>
      </c>
      <c r="Q54">
        <v>0</v>
      </c>
      <c r="R54">
        <v>0</v>
      </c>
      <c r="S54">
        <v>6</v>
      </c>
      <c r="T54">
        <v>0</v>
      </c>
      <c r="W54">
        <v>99</v>
      </c>
    </row>
    <row r="55" spans="1:23" x14ac:dyDescent="0.25">
      <c r="A55">
        <v>48</v>
      </c>
      <c r="B55">
        <v>1210</v>
      </c>
      <c r="C55" t="s">
        <v>235</v>
      </c>
      <c r="D55" t="s">
        <v>45</v>
      </c>
      <c r="E55" t="s">
        <v>46</v>
      </c>
      <c r="F55" t="s">
        <v>236</v>
      </c>
      <c r="G55" t="str">
        <f>"00614226"</f>
        <v>00614226</v>
      </c>
      <c r="H55" t="s">
        <v>52</v>
      </c>
      <c r="I55">
        <v>4</v>
      </c>
      <c r="M55">
        <v>20</v>
      </c>
      <c r="N55">
        <v>0</v>
      </c>
      <c r="O55">
        <v>10</v>
      </c>
      <c r="P55" t="s">
        <v>237</v>
      </c>
      <c r="Q55">
        <v>5</v>
      </c>
      <c r="R55">
        <v>5</v>
      </c>
      <c r="S55">
        <v>12</v>
      </c>
      <c r="T55">
        <v>0</v>
      </c>
      <c r="W55" t="s">
        <v>238</v>
      </c>
    </row>
    <row r="56" spans="1:23" x14ac:dyDescent="0.25">
      <c r="A56">
        <v>49</v>
      </c>
      <c r="B56">
        <v>609</v>
      </c>
      <c r="C56" t="s">
        <v>239</v>
      </c>
      <c r="D56" t="s">
        <v>60</v>
      </c>
      <c r="E56" t="s">
        <v>240</v>
      </c>
      <c r="F56" t="s">
        <v>241</v>
      </c>
      <c r="G56" t="str">
        <f>"00649398"</f>
        <v>00649398</v>
      </c>
      <c r="H56" t="s">
        <v>52</v>
      </c>
      <c r="I56">
        <v>20</v>
      </c>
      <c r="M56">
        <v>20</v>
      </c>
      <c r="N56">
        <v>0</v>
      </c>
      <c r="O56">
        <v>10</v>
      </c>
      <c r="P56" t="s">
        <v>242</v>
      </c>
      <c r="Q56">
        <v>0</v>
      </c>
      <c r="R56">
        <v>0</v>
      </c>
      <c r="S56">
        <v>0</v>
      </c>
      <c r="T56">
        <v>0</v>
      </c>
      <c r="W56" t="s">
        <v>242</v>
      </c>
    </row>
    <row r="57" spans="1:23" x14ac:dyDescent="0.25">
      <c r="A57">
        <v>50</v>
      </c>
      <c r="B57">
        <v>430</v>
      </c>
      <c r="C57" t="s">
        <v>243</v>
      </c>
      <c r="D57" t="s">
        <v>45</v>
      </c>
      <c r="E57" t="s">
        <v>244</v>
      </c>
      <c r="F57" t="s">
        <v>245</v>
      </c>
      <c r="G57" t="str">
        <f>"00561257"</f>
        <v>00561257</v>
      </c>
      <c r="H57" t="s">
        <v>246</v>
      </c>
      <c r="I57">
        <v>20</v>
      </c>
      <c r="L57">
        <v>10</v>
      </c>
      <c r="M57">
        <v>20</v>
      </c>
      <c r="N57">
        <v>10</v>
      </c>
      <c r="O57">
        <v>0</v>
      </c>
      <c r="P57" t="s">
        <v>247</v>
      </c>
      <c r="Q57">
        <v>0</v>
      </c>
      <c r="R57">
        <v>0</v>
      </c>
      <c r="S57">
        <v>3</v>
      </c>
      <c r="T57">
        <v>0</v>
      </c>
      <c r="W57" t="s">
        <v>248</v>
      </c>
    </row>
    <row r="58" spans="1:23" x14ac:dyDescent="0.25">
      <c r="A58">
        <v>51</v>
      </c>
      <c r="B58">
        <v>153</v>
      </c>
      <c r="C58" t="s">
        <v>249</v>
      </c>
      <c r="D58" t="s">
        <v>38</v>
      </c>
      <c r="E58" t="s">
        <v>67</v>
      </c>
      <c r="F58" t="s">
        <v>250</v>
      </c>
      <c r="G58" t="str">
        <f>"00471499"</f>
        <v>00471499</v>
      </c>
      <c r="H58" t="s">
        <v>193</v>
      </c>
      <c r="I58">
        <v>20</v>
      </c>
      <c r="M58">
        <v>20</v>
      </c>
      <c r="N58">
        <v>0</v>
      </c>
      <c r="O58">
        <v>10</v>
      </c>
      <c r="P58" t="s">
        <v>251</v>
      </c>
      <c r="Q58">
        <v>0</v>
      </c>
      <c r="R58">
        <v>0</v>
      </c>
      <c r="S58">
        <v>0</v>
      </c>
      <c r="T58">
        <v>0</v>
      </c>
      <c r="W58" t="s">
        <v>251</v>
      </c>
    </row>
    <row r="59" spans="1:23" x14ac:dyDescent="0.25">
      <c r="A59">
        <v>52</v>
      </c>
      <c r="B59">
        <v>219</v>
      </c>
      <c r="C59" t="s">
        <v>252</v>
      </c>
      <c r="D59" t="s">
        <v>253</v>
      </c>
      <c r="E59" t="s">
        <v>254</v>
      </c>
      <c r="F59" t="s">
        <v>255</v>
      </c>
      <c r="G59" t="str">
        <f>"00612881"</f>
        <v>00612881</v>
      </c>
      <c r="H59" s="1">
        <v>43925</v>
      </c>
      <c r="I59">
        <v>20</v>
      </c>
      <c r="L59">
        <v>10</v>
      </c>
      <c r="M59">
        <v>20</v>
      </c>
      <c r="N59">
        <v>10</v>
      </c>
      <c r="O59">
        <v>0</v>
      </c>
      <c r="P59" s="1">
        <v>93925</v>
      </c>
      <c r="Q59">
        <v>0</v>
      </c>
      <c r="R59">
        <v>0</v>
      </c>
      <c r="S59">
        <v>3</v>
      </c>
      <c r="T59">
        <v>0</v>
      </c>
      <c r="W59" t="s">
        <v>256</v>
      </c>
    </row>
    <row r="60" spans="1:23" x14ac:dyDescent="0.25">
      <c r="A60">
        <v>53</v>
      </c>
      <c r="B60">
        <v>945</v>
      </c>
      <c r="C60" t="s">
        <v>257</v>
      </c>
      <c r="D60" t="s">
        <v>123</v>
      </c>
      <c r="E60" t="s">
        <v>38</v>
      </c>
      <c r="F60" t="s">
        <v>258</v>
      </c>
      <c r="G60" t="str">
        <f>"00255994"</f>
        <v>00255994</v>
      </c>
      <c r="H60">
        <v>50</v>
      </c>
      <c r="I60">
        <v>20</v>
      </c>
      <c r="M60">
        <v>20</v>
      </c>
      <c r="N60">
        <v>0</v>
      </c>
      <c r="O60">
        <v>0</v>
      </c>
      <c r="P60">
        <v>90</v>
      </c>
      <c r="Q60">
        <v>0</v>
      </c>
      <c r="R60">
        <v>0</v>
      </c>
      <c r="S60">
        <v>6</v>
      </c>
      <c r="T60">
        <v>0</v>
      </c>
      <c r="W60">
        <v>96</v>
      </c>
    </row>
    <row r="61" spans="1:23" x14ac:dyDescent="0.25">
      <c r="A61">
        <v>54</v>
      </c>
      <c r="B61">
        <v>264</v>
      </c>
      <c r="C61" t="s">
        <v>259</v>
      </c>
      <c r="D61" t="s">
        <v>260</v>
      </c>
      <c r="E61" t="s">
        <v>96</v>
      </c>
      <c r="F61" t="s">
        <v>261</v>
      </c>
      <c r="G61" t="str">
        <f>"00653863"</f>
        <v>00653863</v>
      </c>
      <c r="H61">
        <v>40</v>
      </c>
      <c r="I61">
        <v>20</v>
      </c>
      <c r="M61">
        <v>20</v>
      </c>
      <c r="N61">
        <v>0</v>
      </c>
      <c r="O61">
        <v>10</v>
      </c>
      <c r="P61">
        <v>90</v>
      </c>
      <c r="Q61">
        <v>0</v>
      </c>
      <c r="R61">
        <v>0</v>
      </c>
      <c r="S61">
        <v>6</v>
      </c>
      <c r="T61">
        <v>0</v>
      </c>
      <c r="W61">
        <v>96</v>
      </c>
    </row>
    <row r="62" spans="1:23" x14ac:dyDescent="0.25">
      <c r="A62">
        <v>55</v>
      </c>
      <c r="B62">
        <v>766</v>
      </c>
      <c r="C62" t="s">
        <v>262</v>
      </c>
      <c r="D62" t="s">
        <v>14</v>
      </c>
      <c r="E62" t="s">
        <v>263</v>
      </c>
      <c r="F62" t="s">
        <v>264</v>
      </c>
      <c r="G62" t="str">
        <f>"00288951"</f>
        <v>00288951</v>
      </c>
      <c r="H62">
        <v>40</v>
      </c>
      <c r="I62">
        <v>20</v>
      </c>
      <c r="L62">
        <v>10</v>
      </c>
      <c r="M62">
        <v>20</v>
      </c>
      <c r="N62">
        <v>10</v>
      </c>
      <c r="O62">
        <v>0</v>
      </c>
      <c r="P62">
        <v>90</v>
      </c>
      <c r="Q62">
        <v>0</v>
      </c>
      <c r="R62">
        <v>0</v>
      </c>
      <c r="S62">
        <v>6</v>
      </c>
      <c r="T62">
        <v>0</v>
      </c>
      <c r="W62">
        <v>96</v>
      </c>
    </row>
    <row r="63" spans="1:23" x14ac:dyDescent="0.25">
      <c r="A63">
        <v>56</v>
      </c>
      <c r="B63">
        <v>1045</v>
      </c>
      <c r="C63" t="s">
        <v>265</v>
      </c>
      <c r="D63" t="s">
        <v>141</v>
      </c>
      <c r="E63" t="s">
        <v>266</v>
      </c>
      <c r="F63" t="s">
        <v>267</v>
      </c>
      <c r="G63" t="str">
        <f>"00651080"</f>
        <v>00651080</v>
      </c>
      <c r="H63">
        <v>35</v>
      </c>
      <c r="I63">
        <v>8</v>
      </c>
      <c r="M63">
        <v>20</v>
      </c>
      <c r="N63">
        <v>0</v>
      </c>
      <c r="O63">
        <v>0</v>
      </c>
      <c r="P63">
        <v>63</v>
      </c>
      <c r="Q63">
        <v>0</v>
      </c>
      <c r="R63">
        <v>0</v>
      </c>
      <c r="S63">
        <v>6</v>
      </c>
      <c r="T63" t="s">
        <v>34</v>
      </c>
      <c r="W63" t="s">
        <v>268</v>
      </c>
    </row>
    <row r="64" spans="1:23" x14ac:dyDescent="0.25">
      <c r="A64">
        <v>57</v>
      </c>
      <c r="B64">
        <v>872</v>
      </c>
      <c r="C64" t="s">
        <v>269</v>
      </c>
      <c r="D64" t="s">
        <v>41</v>
      </c>
      <c r="E64" t="s">
        <v>57</v>
      </c>
      <c r="F64" t="s">
        <v>270</v>
      </c>
      <c r="G64" t="str">
        <f>"00653719"</f>
        <v>00653719</v>
      </c>
      <c r="H64" t="s">
        <v>114</v>
      </c>
      <c r="I64">
        <v>20</v>
      </c>
      <c r="M64">
        <v>20</v>
      </c>
      <c r="N64">
        <v>0</v>
      </c>
      <c r="O64">
        <v>0</v>
      </c>
      <c r="P64" t="s">
        <v>271</v>
      </c>
      <c r="Q64">
        <v>0</v>
      </c>
      <c r="R64">
        <v>0</v>
      </c>
      <c r="S64">
        <v>9</v>
      </c>
      <c r="T64">
        <v>0</v>
      </c>
      <c r="W64" t="s">
        <v>272</v>
      </c>
    </row>
    <row r="65" spans="1:23" x14ac:dyDescent="0.25">
      <c r="A65">
        <v>58</v>
      </c>
      <c r="B65">
        <v>347</v>
      </c>
      <c r="C65" t="s">
        <v>273</v>
      </c>
      <c r="D65" t="s">
        <v>123</v>
      </c>
      <c r="E65" t="s">
        <v>42</v>
      </c>
      <c r="F65" t="s">
        <v>274</v>
      </c>
      <c r="G65" t="str">
        <f>"00652653"</f>
        <v>00652653</v>
      </c>
      <c r="H65" s="1">
        <v>49175</v>
      </c>
      <c r="I65">
        <v>20</v>
      </c>
      <c r="M65">
        <v>20</v>
      </c>
      <c r="N65">
        <v>0</v>
      </c>
      <c r="O65">
        <v>0</v>
      </c>
      <c r="P65" s="1">
        <v>89175</v>
      </c>
      <c r="Q65">
        <v>0</v>
      </c>
      <c r="R65">
        <v>0</v>
      </c>
      <c r="S65">
        <v>6</v>
      </c>
      <c r="T65">
        <v>0</v>
      </c>
      <c r="W65" t="s">
        <v>275</v>
      </c>
    </row>
    <row r="66" spans="1:23" x14ac:dyDescent="0.25">
      <c r="A66">
        <v>59</v>
      </c>
      <c r="B66">
        <v>1017</v>
      </c>
      <c r="C66" t="s">
        <v>276</v>
      </c>
      <c r="D66" t="s">
        <v>277</v>
      </c>
      <c r="E66" t="s">
        <v>38</v>
      </c>
      <c r="F66" t="s">
        <v>278</v>
      </c>
      <c r="G66" t="str">
        <f>"00246447"</f>
        <v>00246447</v>
      </c>
      <c r="H66">
        <v>45</v>
      </c>
      <c r="I66">
        <v>20</v>
      </c>
      <c r="M66">
        <v>20</v>
      </c>
      <c r="N66">
        <v>0</v>
      </c>
      <c r="O66">
        <v>0</v>
      </c>
      <c r="P66">
        <v>85</v>
      </c>
      <c r="Q66">
        <v>0</v>
      </c>
      <c r="R66">
        <v>0</v>
      </c>
      <c r="S66">
        <v>9</v>
      </c>
      <c r="T66">
        <v>0</v>
      </c>
      <c r="W66">
        <v>94</v>
      </c>
    </row>
    <row r="67" spans="1:23" x14ac:dyDescent="0.25">
      <c r="A67">
        <v>60</v>
      </c>
      <c r="B67">
        <v>828</v>
      </c>
      <c r="C67" t="s">
        <v>279</v>
      </c>
      <c r="D67" t="s">
        <v>41</v>
      </c>
      <c r="E67" t="s">
        <v>68</v>
      </c>
      <c r="F67" t="s">
        <v>280</v>
      </c>
      <c r="G67" t="str">
        <f>"00498203"</f>
        <v>00498203</v>
      </c>
      <c r="H67" t="s">
        <v>281</v>
      </c>
      <c r="I67">
        <v>4</v>
      </c>
      <c r="J67">
        <v>20</v>
      </c>
      <c r="M67">
        <v>20</v>
      </c>
      <c r="N67">
        <v>20</v>
      </c>
      <c r="O67">
        <v>0</v>
      </c>
      <c r="P67" t="s">
        <v>282</v>
      </c>
      <c r="Q67">
        <v>0</v>
      </c>
      <c r="R67">
        <v>0</v>
      </c>
      <c r="S67">
        <v>0</v>
      </c>
      <c r="T67">
        <v>0</v>
      </c>
      <c r="W67" t="s">
        <v>282</v>
      </c>
    </row>
    <row r="68" spans="1:23" x14ac:dyDescent="0.25">
      <c r="A68">
        <v>61</v>
      </c>
      <c r="B68">
        <v>908</v>
      </c>
      <c r="C68" t="s">
        <v>283</v>
      </c>
      <c r="D68" t="s">
        <v>284</v>
      </c>
      <c r="E68" t="s">
        <v>74</v>
      </c>
      <c r="F68" t="s">
        <v>285</v>
      </c>
      <c r="G68" t="str">
        <f>"00532854"</f>
        <v>00532854</v>
      </c>
      <c r="H68" t="s">
        <v>286</v>
      </c>
      <c r="I68">
        <v>16</v>
      </c>
      <c r="L68">
        <v>10</v>
      </c>
      <c r="M68">
        <v>20</v>
      </c>
      <c r="N68">
        <v>10</v>
      </c>
      <c r="O68">
        <v>0</v>
      </c>
      <c r="P68" t="s">
        <v>287</v>
      </c>
      <c r="Q68">
        <v>0</v>
      </c>
      <c r="R68">
        <v>0</v>
      </c>
      <c r="S68">
        <v>0</v>
      </c>
      <c r="T68">
        <v>0</v>
      </c>
      <c r="W68" t="s">
        <v>287</v>
      </c>
    </row>
    <row r="69" spans="1:23" x14ac:dyDescent="0.25">
      <c r="A69">
        <v>62</v>
      </c>
      <c r="B69">
        <v>652</v>
      </c>
      <c r="C69" t="s">
        <v>288</v>
      </c>
      <c r="D69" t="s">
        <v>289</v>
      </c>
      <c r="E69" t="s">
        <v>142</v>
      </c>
      <c r="F69" t="s">
        <v>290</v>
      </c>
      <c r="G69" t="str">
        <f>"00454129"</f>
        <v>00454129</v>
      </c>
      <c r="H69" s="1">
        <v>47075</v>
      </c>
      <c r="I69">
        <v>20</v>
      </c>
      <c r="M69">
        <v>20</v>
      </c>
      <c r="N69">
        <v>0</v>
      </c>
      <c r="O69">
        <v>0</v>
      </c>
      <c r="P69" s="1">
        <v>87075</v>
      </c>
      <c r="Q69">
        <v>0</v>
      </c>
      <c r="R69">
        <v>0</v>
      </c>
      <c r="S69">
        <v>6</v>
      </c>
      <c r="T69">
        <v>0</v>
      </c>
      <c r="W69" t="s">
        <v>291</v>
      </c>
    </row>
    <row r="70" spans="1:23" x14ac:dyDescent="0.25">
      <c r="A70">
        <v>63</v>
      </c>
      <c r="B70">
        <v>223</v>
      </c>
      <c r="C70" t="s">
        <v>292</v>
      </c>
      <c r="D70" t="s">
        <v>253</v>
      </c>
      <c r="E70" t="s">
        <v>293</v>
      </c>
      <c r="F70" t="s">
        <v>294</v>
      </c>
      <c r="G70" t="str">
        <f>"00231809"</f>
        <v>00231809</v>
      </c>
      <c r="H70" t="s">
        <v>295</v>
      </c>
      <c r="I70">
        <v>0</v>
      </c>
      <c r="L70">
        <v>10</v>
      </c>
      <c r="M70">
        <v>20</v>
      </c>
      <c r="N70">
        <v>10</v>
      </c>
      <c r="O70">
        <v>10</v>
      </c>
      <c r="P70" t="s">
        <v>296</v>
      </c>
      <c r="Q70">
        <v>0</v>
      </c>
      <c r="R70">
        <v>0</v>
      </c>
      <c r="S70">
        <v>3</v>
      </c>
      <c r="T70">
        <v>0</v>
      </c>
      <c r="W70" t="s">
        <v>297</v>
      </c>
    </row>
    <row r="71" spans="1:23" x14ac:dyDescent="0.25">
      <c r="A71">
        <v>64</v>
      </c>
      <c r="B71">
        <v>449</v>
      </c>
      <c r="C71" t="s">
        <v>298</v>
      </c>
      <c r="D71" t="s">
        <v>87</v>
      </c>
      <c r="E71" t="s">
        <v>142</v>
      </c>
      <c r="F71" t="s">
        <v>299</v>
      </c>
      <c r="G71" t="str">
        <f>"00623385"</f>
        <v>00623385</v>
      </c>
      <c r="H71" s="1">
        <v>43575</v>
      </c>
      <c r="I71">
        <v>20</v>
      </c>
      <c r="J71">
        <v>20</v>
      </c>
      <c r="M71">
        <v>0</v>
      </c>
      <c r="N71">
        <v>20</v>
      </c>
      <c r="O71">
        <v>0</v>
      </c>
      <c r="P71" s="1">
        <v>83575</v>
      </c>
      <c r="Q71">
        <v>0</v>
      </c>
      <c r="R71">
        <v>0</v>
      </c>
      <c r="S71">
        <v>9</v>
      </c>
      <c r="T71">
        <v>0</v>
      </c>
      <c r="W71" t="s">
        <v>300</v>
      </c>
    </row>
    <row r="72" spans="1:23" x14ac:dyDescent="0.25">
      <c r="A72">
        <v>65</v>
      </c>
      <c r="B72">
        <v>983</v>
      </c>
      <c r="C72" t="s">
        <v>301</v>
      </c>
      <c r="D72" t="s">
        <v>302</v>
      </c>
      <c r="E72" t="s">
        <v>142</v>
      </c>
      <c r="F72" t="s">
        <v>303</v>
      </c>
      <c r="G72" t="str">
        <f>"00652935"</f>
        <v>00652935</v>
      </c>
      <c r="H72" t="s">
        <v>52</v>
      </c>
      <c r="I72">
        <v>12</v>
      </c>
      <c r="M72">
        <v>20</v>
      </c>
      <c r="N72">
        <v>0</v>
      </c>
      <c r="O72">
        <v>0</v>
      </c>
      <c r="P72" t="s">
        <v>304</v>
      </c>
      <c r="Q72">
        <v>0</v>
      </c>
      <c r="R72">
        <v>0</v>
      </c>
      <c r="S72">
        <v>12</v>
      </c>
      <c r="T72">
        <v>0</v>
      </c>
      <c r="W72" t="s">
        <v>100</v>
      </c>
    </row>
    <row r="73" spans="1:23" x14ac:dyDescent="0.25">
      <c r="A73">
        <v>66</v>
      </c>
      <c r="B73">
        <v>1134</v>
      </c>
      <c r="C73" t="s">
        <v>305</v>
      </c>
      <c r="D73" t="s">
        <v>306</v>
      </c>
      <c r="E73" t="s">
        <v>46</v>
      </c>
      <c r="F73" t="s">
        <v>307</v>
      </c>
      <c r="G73" t="str">
        <f>"00653776"</f>
        <v>00653776</v>
      </c>
      <c r="H73">
        <v>45</v>
      </c>
      <c r="I73">
        <v>20</v>
      </c>
      <c r="M73">
        <v>20</v>
      </c>
      <c r="N73">
        <v>0</v>
      </c>
      <c r="O73">
        <v>0</v>
      </c>
      <c r="P73">
        <v>85</v>
      </c>
      <c r="Q73">
        <v>0</v>
      </c>
      <c r="R73">
        <v>0</v>
      </c>
      <c r="S73">
        <v>6</v>
      </c>
      <c r="T73">
        <v>0</v>
      </c>
      <c r="W73">
        <v>91</v>
      </c>
    </row>
    <row r="74" spans="1:23" x14ac:dyDescent="0.25">
      <c r="A74">
        <v>67</v>
      </c>
      <c r="B74">
        <v>291</v>
      </c>
      <c r="C74" t="s">
        <v>308</v>
      </c>
      <c r="D74" t="s">
        <v>309</v>
      </c>
      <c r="E74" t="s">
        <v>15</v>
      </c>
      <c r="F74" t="s">
        <v>310</v>
      </c>
      <c r="G74" t="str">
        <f>"00634353"</f>
        <v>00634353</v>
      </c>
      <c r="H74" t="s">
        <v>52</v>
      </c>
      <c r="I74">
        <v>20</v>
      </c>
      <c r="M74">
        <v>20</v>
      </c>
      <c r="N74">
        <v>0</v>
      </c>
      <c r="O74">
        <v>0</v>
      </c>
      <c r="P74" t="s">
        <v>76</v>
      </c>
      <c r="Q74">
        <v>0</v>
      </c>
      <c r="R74">
        <v>0</v>
      </c>
      <c r="S74">
        <v>3</v>
      </c>
      <c r="T74">
        <v>0</v>
      </c>
      <c r="W74" t="s">
        <v>311</v>
      </c>
    </row>
    <row r="75" spans="1:23" x14ac:dyDescent="0.25">
      <c r="A75">
        <v>68</v>
      </c>
      <c r="B75">
        <v>400</v>
      </c>
      <c r="C75" t="s">
        <v>312</v>
      </c>
      <c r="D75" t="s">
        <v>313</v>
      </c>
      <c r="E75" t="s">
        <v>68</v>
      </c>
      <c r="F75" t="s">
        <v>314</v>
      </c>
      <c r="G75" t="str">
        <f>"00635325"</f>
        <v>00635325</v>
      </c>
      <c r="H75" t="s">
        <v>52</v>
      </c>
      <c r="I75">
        <v>20</v>
      </c>
      <c r="M75">
        <v>20</v>
      </c>
      <c r="N75">
        <v>0</v>
      </c>
      <c r="O75">
        <v>0</v>
      </c>
      <c r="P75" t="s">
        <v>76</v>
      </c>
      <c r="Q75">
        <v>0</v>
      </c>
      <c r="R75">
        <v>0</v>
      </c>
      <c r="S75">
        <v>3</v>
      </c>
      <c r="T75">
        <v>0</v>
      </c>
      <c r="W75" t="s">
        <v>311</v>
      </c>
    </row>
    <row r="76" spans="1:23" x14ac:dyDescent="0.25">
      <c r="A76">
        <v>69</v>
      </c>
      <c r="B76">
        <v>470</v>
      </c>
      <c r="C76" t="s">
        <v>315</v>
      </c>
      <c r="D76" t="s">
        <v>45</v>
      </c>
      <c r="E76" t="s">
        <v>23</v>
      </c>
      <c r="F76" t="s">
        <v>316</v>
      </c>
      <c r="G76" t="str">
        <f>"00636413"</f>
        <v>00636413</v>
      </c>
      <c r="H76" t="s">
        <v>193</v>
      </c>
      <c r="I76">
        <v>20</v>
      </c>
      <c r="M76">
        <v>20</v>
      </c>
      <c r="N76">
        <v>0</v>
      </c>
      <c r="O76">
        <v>0</v>
      </c>
      <c r="P76" t="s">
        <v>317</v>
      </c>
      <c r="Q76">
        <v>0</v>
      </c>
      <c r="R76">
        <v>0</v>
      </c>
      <c r="S76">
        <v>3</v>
      </c>
      <c r="T76">
        <v>0</v>
      </c>
      <c r="W76" t="s">
        <v>318</v>
      </c>
    </row>
    <row r="77" spans="1:23" x14ac:dyDescent="0.25">
      <c r="A77">
        <v>70</v>
      </c>
      <c r="B77">
        <v>345</v>
      </c>
      <c r="C77" t="s">
        <v>319</v>
      </c>
      <c r="D77" t="s">
        <v>320</v>
      </c>
      <c r="E77" t="s">
        <v>321</v>
      </c>
      <c r="F77" t="s">
        <v>322</v>
      </c>
      <c r="G77" t="str">
        <f>"00403573"</f>
        <v>00403573</v>
      </c>
      <c r="H77">
        <v>35</v>
      </c>
      <c r="I77">
        <v>16</v>
      </c>
      <c r="L77">
        <v>10</v>
      </c>
      <c r="M77">
        <v>20</v>
      </c>
      <c r="N77">
        <v>10</v>
      </c>
      <c r="O77">
        <v>0</v>
      </c>
      <c r="P77">
        <v>81</v>
      </c>
      <c r="Q77">
        <v>0</v>
      </c>
      <c r="R77">
        <v>0</v>
      </c>
      <c r="S77">
        <v>9</v>
      </c>
      <c r="T77">
        <v>0</v>
      </c>
      <c r="W77">
        <v>90</v>
      </c>
    </row>
    <row r="78" spans="1:23" x14ac:dyDescent="0.25">
      <c r="A78">
        <v>71</v>
      </c>
      <c r="B78">
        <v>1086</v>
      </c>
      <c r="C78" t="s">
        <v>323</v>
      </c>
      <c r="D78" t="s">
        <v>324</v>
      </c>
      <c r="E78" t="s">
        <v>74</v>
      </c>
      <c r="F78" t="s">
        <v>325</v>
      </c>
      <c r="G78" t="str">
        <f>"00652592"</f>
        <v>00652592</v>
      </c>
      <c r="H78">
        <v>44</v>
      </c>
      <c r="I78">
        <v>20</v>
      </c>
      <c r="M78">
        <v>20</v>
      </c>
      <c r="N78">
        <v>0</v>
      </c>
      <c r="O78">
        <v>0</v>
      </c>
      <c r="P78">
        <v>84</v>
      </c>
      <c r="Q78">
        <v>0</v>
      </c>
      <c r="R78">
        <v>0</v>
      </c>
      <c r="S78">
        <v>6</v>
      </c>
      <c r="T78">
        <v>0</v>
      </c>
      <c r="W78">
        <v>90</v>
      </c>
    </row>
    <row r="79" spans="1:23" x14ac:dyDescent="0.25">
      <c r="A79">
        <v>72</v>
      </c>
      <c r="B79">
        <v>326</v>
      </c>
      <c r="C79" t="s">
        <v>326</v>
      </c>
      <c r="D79" t="s">
        <v>327</v>
      </c>
      <c r="E79" t="s">
        <v>96</v>
      </c>
      <c r="F79" t="s">
        <v>328</v>
      </c>
      <c r="G79" t="str">
        <f>"00342768"</f>
        <v>00342768</v>
      </c>
      <c r="H79" t="s">
        <v>32</v>
      </c>
      <c r="I79">
        <v>0</v>
      </c>
      <c r="J79">
        <v>20</v>
      </c>
      <c r="M79">
        <v>20</v>
      </c>
      <c r="N79">
        <v>20</v>
      </c>
      <c r="O79">
        <v>0</v>
      </c>
      <c r="P79" t="s">
        <v>121</v>
      </c>
      <c r="Q79">
        <v>0</v>
      </c>
      <c r="R79">
        <v>0</v>
      </c>
      <c r="S79">
        <v>6</v>
      </c>
      <c r="T79">
        <v>0</v>
      </c>
      <c r="W79" t="s">
        <v>329</v>
      </c>
    </row>
    <row r="80" spans="1:23" x14ac:dyDescent="0.25">
      <c r="A80">
        <v>73</v>
      </c>
      <c r="B80">
        <v>1083</v>
      </c>
      <c r="C80" t="s">
        <v>330</v>
      </c>
      <c r="D80" t="s">
        <v>68</v>
      </c>
      <c r="E80" t="s">
        <v>67</v>
      </c>
      <c r="F80" t="s">
        <v>331</v>
      </c>
      <c r="G80" t="str">
        <f>"00346628"</f>
        <v>00346628</v>
      </c>
      <c r="H80" t="s">
        <v>32</v>
      </c>
      <c r="I80">
        <v>20</v>
      </c>
      <c r="M80">
        <v>20</v>
      </c>
      <c r="N80">
        <v>0</v>
      </c>
      <c r="O80">
        <v>0</v>
      </c>
      <c r="P80" t="s">
        <v>121</v>
      </c>
      <c r="Q80">
        <v>0</v>
      </c>
      <c r="R80">
        <v>0</v>
      </c>
      <c r="S80">
        <v>6</v>
      </c>
      <c r="T80">
        <v>0</v>
      </c>
      <c r="W80" t="s">
        <v>329</v>
      </c>
    </row>
    <row r="81" spans="1:23" x14ac:dyDescent="0.25">
      <c r="A81">
        <v>74</v>
      </c>
      <c r="B81">
        <v>185</v>
      </c>
      <c r="C81" t="s">
        <v>332</v>
      </c>
      <c r="D81" t="s">
        <v>141</v>
      </c>
      <c r="E81" t="s">
        <v>74</v>
      </c>
      <c r="F81" t="s">
        <v>333</v>
      </c>
      <c r="G81" t="str">
        <f>"00368718"</f>
        <v>00368718</v>
      </c>
      <c r="H81" t="s">
        <v>334</v>
      </c>
      <c r="I81">
        <v>20</v>
      </c>
      <c r="M81">
        <v>20</v>
      </c>
      <c r="N81">
        <v>0</v>
      </c>
      <c r="O81">
        <v>0</v>
      </c>
      <c r="P81" t="s">
        <v>335</v>
      </c>
      <c r="Q81">
        <v>0</v>
      </c>
      <c r="R81">
        <v>0</v>
      </c>
      <c r="S81">
        <v>3</v>
      </c>
      <c r="T81">
        <v>0</v>
      </c>
      <c r="W81" t="s">
        <v>336</v>
      </c>
    </row>
    <row r="82" spans="1:23" x14ac:dyDescent="0.25">
      <c r="A82">
        <v>75</v>
      </c>
      <c r="B82">
        <v>909</v>
      </c>
      <c r="C82" t="s">
        <v>337</v>
      </c>
      <c r="D82" t="s">
        <v>29</v>
      </c>
      <c r="E82" t="s">
        <v>96</v>
      </c>
      <c r="F82" t="s">
        <v>338</v>
      </c>
      <c r="G82" t="str">
        <f>"00653004"</f>
        <v>00653004</v>
      </c>
      <c r="H82" t="s">
        <v>25</v>
      </c>
      <c r="I82">
        <v>8</v>
      </c>
      <c r="L82">
        <v>10</v>
      </c>
      <c r="M82">
        <v>20</v>
      </c>
      <c r="N82">
        <v>10</v>
      </c>
      <c r="O82">
        <v>0</v>
      </c>
      <c r="P82" t="s">
        <v>339</v>
      </c>
      <c r="Q82">
        <v>0</v>
      </c>
      <c r="R82">
        <v>0</v>
      </c>
      <c r="S82">
        <v>0</v>
      </c>
      <c r="T82">
        <v>0</v>
      </c>
      <c r="W82" t="s">
        <v>339</v>
      </c>
    </row>
    <row r="83" spans="1:23" x14ac:dyDescent="0.25">
      <c r="A83">
        <v>76</v>
      </c>
      <c r="B83">
        <v>854</v>
      </c>
      <c r="C83" t="s">
        <v>340</v>
      </c>
      <c r="D83" t="s">
        <v>341</v>
      </c>
      <c r="E83" t="s">
        <v>342</v>
      </c>
      <c r="F83" t="s">
        <v>343</v>
      </c>
      <c r="G83" t="str">
        <f>"00551771"</f>
        <v>00551771</v>
      </c>
      <c r="H83" t="s">
        <v>344</v>
      </c>
      <c r="I83">
        <v>20</v>
      </c>
      <c r="M83">
        <v>20</v>
      </c>
      <c r="N83">
        <v>0</v>
      </c>
      <c r="O83">
        <v>0</v>
      </c>
      <c r="P83" t="s">
        <v>345</v>
      </c>
      <c r="Q83">
        <v>0</v>
      </c>
      <c r="R83">
        <v>0</v>
      </c>
      <c r="S83">
        <v>6</v>
      </c>
      <c r="T83">
        <v>0</v>
      </c>
      <c r="W83" t="s">
        <v>346</v>
      </c>
    </row>
    <row r="84" spans="1:23" x14ac:dyDescent="0.25">
      <c r="A84">
        <v>77</v>
      </c>
      <c r="B84">
        <v>352</v>
      </c>
      <c r="C84" t="s">
        <v>347</v>
      </c>
      <c r="D84" t="s">
        <v>123</v>
      </c>
      <c r="E84" t="s">
        <v>348</v>
      </c>
      <c r="F84" t="s">
        <v>349</v>
      </c>
      <c r="G84" t="str">
        <f>"00529945"</f>
        <v>00529945</v>
      </c>
      <c r="H84" t="s">
        <v>350</v>
      </c>
      <c r="I84">
        <v>8</v>
      </c>
      <c r="M84">
        <v>20</v>
      </c>
      <c r="N84">
        <v>0</v>
      </c>
      <c r="O84">
        <v>0</v>
      </c>
      <c r="P84" t="s">
        <v>351</v>
      </c>
      <c r="Q84">
        <v>0</v>
      </c>
      <c r="R84">
        <v>0</v>
      </c>
      <c r="S84">
        <v>9</v>
      </c>
      <c r="T84">
        <v>0</v>
      </c>
      <c r="W84" t="s">
        <v>352</v>
      </c>
    </row>
    <row r="85" spans="1:23" x14ac:dyDescent="0.25">
      <c r="A85">
        <v>78</v>
      </c>
      <c r="B85">
        <v>819</v>
      </c>
      <c r="C85" t="s">
        <v>353</v>
      </c>
      <c r="D85" t="s">
        <v>45</v>
      </c>
      <c r="E85" t="s">
        <v>289</v>
      </c>
      <c r="F85" t="s">
        <v>354</v>
      </c>
      <c r="G85" t="str">
        <f>"00300471"</f>
        <v>00300471</v>
      </c>
      <c r="H85">
        <v>40</v>
      </c>
      <c r="I85">
        <v>20</v>
      </c>
      <c r="M85">
        <v>20</v>
      </c>
      <c r="N85">
        <v>0</v>
      </c>
      <c r="O85">
        <v>0</v>
      </c>
      <c r="P85">
        <v>80</v>
      </c>
      <c r="Q85">
        <v>0</v>
      </c>
      <c r="R85">
        <v>0</v>
      </c>
      <c r="S85">
        <v>6</v>
      </c>
      <c r="T85">
        <v>0</v>
      </c>
      <c r="W85">
        <v>86</v>
      </c>
    </row>
    <row r="86" spans="1:23" x14ac:dyDescent="0.25">
      <c r="A86">
        <v>79</v>
      </c>
      <c r="B86">
        <v>411</v>
      </c>
      <c r="C86" t="s">
        <v>355</v>
      </c>
      <c r="D86" t="s">
        <v>29</v>
      </c>
      <c r="E86" t="s">
        <v>156</v>
      </c>
      <c r="F86" t="s">
        <v>356</v>
      </c>
      <c r="G86" t="str">
        <f>"00653125"</f>
        <v>00653125</v>
      </c>
      <c r="H86">
        <v>40</v>
      </c>
      <c r="I86">
        <v>20</v>
      </c>
      <c r="M86">
        <v>20</v>
      </c>
      <c r="N86">
        <v>0</v>
      </c>
      <c r="O86">
        <v>0</v>
      </c>
      <c r="P86">
        <v>80</v>
      </c>
      <c r="Q86">
        <v>0</v>
      </c>
      <c r="R86">
        <v>0</v>
      </c>
      <c r="S86">
        <v>6</v>
      </c>
      <c r="T86">
        <v>0</v>
      </c>
      <c r="W86">
        <v>86</v>
      </c>
    </row>
    <row r="87" spans="1:23" x14ac:dyDescent="0.25">
      <c r="A87">
        <v>80</v>
      </c>
      <c r="B87">
        <v>248</v>
      </c>
      <c r="C87" t="s">
        <v>357</v>
      </c>
      <c r="D87" t="s">
        <v>358</v>
      </c>
      <c r="E87" t="s">
        <v>359</v>
      </c>
      <c r="F87" t="s">
        <v>360</v>
      </c>
      <c r="G87" t="str">
        <f>"00647596"</f>
        <v>00647596</v>
      </c>
      <c r="H87">
        <v>40</v>
      </c>
      <c r="I87">
        <v>20</v>
      </c>
      <c r="M87">
        <v>20</v>
      </c>
      <c r="N87">
        <v>0</v>
      </c>
      <c r="O87">
        <v>0</v>
      </c>
      <c r="P87">
        <v>80</v>
      </c>
      <c r="Q87">
        <v>0</v>
      </c>
      <c r="R87">
        <v>0</v>
      </c>
      <c r="S87">
        <v>6</v>
      </c>
      <c r="T87">
        <v>0</v>
      </c>
      <c r="W87">
        <v>86</v>
      </c>
    </row>
    <row r="88" spans="1:23" x14ac:dyDescent="0.25">
      <c r="A88">
        <v>81</v>
      </c>
      <c r="B88">
        <v>523</v>
      </c>
      <c r="C88" t="s">
        <v>361</v>
      </c>
      <c r="D88" t="s">
        <v>141</v>
      </c>
      <c r="E88" t="s">
        <v>68</v>
      </c>
      <c r="F88" t="s">
        <v>362</v>
      </c>
      <c r="G88" t="str">
        <f>"00614296"</f>
        <v>00614296</v>
      </c>
      <c r="H88" t="s">
        <v>363</v>
      </c>
      <c r="I88">
        <v>0</v>
      </c>
      <c r="L88">
        <v>10</v>
      </c>
      <c r="M88">
        <v>20</v>
      </c>
      <c r="N88">
        <v>10</v>
      </c>
      <c r="O88">
        <v>0</v>
      </c>
      <c r="P88" t="s">
        <v>364</v>
      </c>
      <c r="Q88">
        <v>0</v>
      </c>
      <c r="R88">
        <v>0</v>
      </c>
      <c r="S88">
        <v>9</v>
      </c>
      <c r="T88">
        <v>0</v>
      </c>
      <c r="W88" t="s">
        <v>184</v>
      </c>
    </row>
    <row r="89" spans="1:23" x14ac:dyDescent="0.25">
      <c r="A89">
        <v>82</v>
      </c>
      <c r="B89">
        <v>306</v>
      </c>
      <c r="C89" t="s">
        <v>365</v>
      </c>
      <c r="D89" t="s">
        <v>366</v>
      </c>
      <c r="E89" t="s">
        <v>68</v>
      </c>
      <c r="F89" t="s">
        <v>367</v>
      </c>
      <c r="G89" t="str">
        <f>"201601000565"</f>
        <v>201601000565</v>
      </c>
      <c r="H89" t="s">
        <v>32</v>
      </c>
      <c r="I89">
        <v>20</v>
      </c>
      <c r="M89">
        <v>20</v>
      </c>
      <c r="N89">
        <v>0</v>
      </c>
      <c r="O89">
        <v>0</v>
      </c>
      <c r="P89" t="s">
        <v>121</v>
      </c>
      <c r="Q89">
        <v>0</v>
      </c>
      <c r="R89">
        <v>0</v>
      </c>
      <c r="S89">
        <v>3</v>
      </c>
      <c r="T89">
        <v>0</v>
      </c>
      <c r="W89" t="s">
        <v>368</v>
      </c>
    </row>
    <row r="90" spans="1:23" x14ac:dyDescent="0.25">
      <c r="A90">
        <v>83</v>
      </c>
      <c r="B90">
        <v>953</v>
      </c>
      <c r="C90" t="s">
        <v>369</v>
      </c>
      <c r="D90" t="s">
        <v>370</v>
      </c>
      <c r="E90" t="s">
        <v>46</v>
      </c>
      <c r="F90" t="s">
        <v>371</v>
      </c>
      <c r="G90" t="str">
        <f>"00630508"</f>
        <v>00630508</v>
      </c>
      <c r="H90" t="s">
        <v>372</v>
      </c>
      <c r="I90">
        <v>20</v>
      </c>
      <c r="M90">
        <v>20</v>
      </c>
      <c r="N90">
        <v>0</v>
      </c>
      <c r="O90">
        <v>0</v>
      </c>
      <c r="P90" t="s">
        <v>373</v>
      </c>
      <c r="Q90">
        <v>0</v>
      </c>
      <c r="R90">
        <v>0</v>
      </c>
      <c r="S90">
        <v>3</v>
      </c>
      <c r="T90">
        <v>0</v>
      </c>
      <c r="W90" t="s">
        <v>335</v>
      </c>
    </row>
    <row r="91" spans="1:23" x14ac:dyDescent="0.25">
      <c r="A91">
        <v>84</v>
      </c>
      <c r="B91">
        <v>221</v>
      </c>
      <c r="C91" t="s">
        <v>374</v>
      </c>
      <c r="D91" t="s">
        <v>60</v>
      </c>
      <c r="E91" t="s">
        <v>46</v>
      </c>
      <c r="F91" t="s">
        <v>375</v>
      </c>
      <c r="G91" t="str">
        <f>"00653529"</f>
        <v>00653529</v>
      </c>
      <c r="H91" t="s">
        <v>376</v>
      </c>
      <c r="I91">
        <v>20</v>
      </c>
      <c r="M91">
        <v>0</v>
      </c>
      <c r="N91">
        <v>0</v>
      </c>
      <c r="O91">
        <v>0</v>
      </c>
      <c r="P91" t="s">
        <v>377</v>
      </c>
      <c r="Q91">
        <v>23</v>
      </c>
      <c r="R91">
        <v>23</v>
      </c>
      <c r="S91">
        <v>0</v>
      </c>
      <c r="T91">
        <v>0</v>
      </c>
      <c r="W91" t="s">
        <v>378</v>
      </c>
    </row>
    <row r="92" spans="1:23" x14ac:dyDescent="0.25">
      <c r="A92">
        <v>85</v>
      </c>
      <c r="B92">
        <v>821</v>
      </c>
      <c r="C92" t="s">
        <v>379</v>
      </c>
      <c r="D92" t="s">
        <v>68</v>
      </c>
      <c r="E92" t="s">
        <v>380</v>
      </c>
      <c r="F92" t="s">
        <v>381</v>
      </c>
      <c r="G92" t="str">
        <f>"00544750"</f>
        <v>00544750</v>
      </c>
      <c r="H92">
        <v>45</v>
      </c>
      <c r="I92">
        <v>0</v>
      </c>
      <c r="J92">
        <v>20</v>
      </c>
      <c r="M92">
        <v>20</v>
      </c>
      <c r="N92">
        <v>20</v>
      </c>
      <c r="O92">
        <v>0</v>
      </c>
      <c r="P92">
        <v>85</v>
      </c>
      <c r="Q92">
        <v>0</v>
      </c>
      <c r="R92">
        <v>0</v>
      </c>
      <c r="S92">
        <v>0</v>
      </c>
      <c r="T92">
        <v>0</v>
      </c>
      <c r="W92">
        <v>85</v>
      </c>
    </row>
    <row r="93" spans="1:23" x14ac:dyDescent="0.25">
      <c r="A93">
        <v>86</v>
      </c>
      <c r="B93">
        <v>235</v>
      </c>
      <c r="C93" t="s">
        <v>382</v>
      </c>
      <c r="D93" t="s">
        <v>383</v>
      </c>
      <c r="E93" t="s">
        <v>166</v>
      </c>
      <c r="F93" t="s">
        <v>384</v>
      </c>
      <c r="G93" t="str">
        <f>"00651482"</f>
        <v>00651482</v>
      </c>
      <c r="H93" t="s">
        <v>385</v>
      </c>
      <c r="I93">
        <v>0</v>
      </c>
      <c r="L93">
        <v>10</v>
      </c>
      <c r="M93">
        <v>20</v>
      </c>
      <c r="N93">
        <v>10</v>
      </c>
      <c r="O93">
        <v>0</v>
      </c>
      <c r="P93" t="s">
        <v>386</v>
      </c>
      <c r="Q93">
        <v>0</v>
      </c>
      <c r="R93">
        <v>0</v>
      </c>
      <c r="S93">
        <v>6</v>
      </c>
      <c r="T93">
        <v>0</v>
      </c>
      <c r="W93" t="s">
        <v>387</v>
      </c>
    </row>
    <row r="94" spans="1:23" x14ac:dyDescent="0.25">
      <c r="A94">
        <v>87</v>
      </c>
      <c r="B94">
        <v>847</v>
      </c>
      <c r="C94" t="s">
        <v>388</v>
      </c>
      <c r="D94" t="s">
        <v>141</v>
      </c>
      <c r="E94" t="s">
        <v>15</v>
      </c>
      <c r="F94" t="s">
        <v>389</v>
      </c>
      <c r="G94" t="str">
        <f>"201511004589"</f>
        <v>201511004589</v>
      </c>
      <c r="H94" t="s">
        <v>32</v>
      </c>
      <c r="I94">
        <v>16</v>
      </c>
      <c r="M94">
        <v>20</v>
      </c>
      <c r="N94">
        <v>0</v>
      </c>
      <c r="O94">
        <v>0</v>
      </c>
      <c r="P94" t="s">
        <v>390</v>
      </c>
      <c r="Q94">
        <v>0</v>
      </c>
      <c r="R94">
        <v>0</v>
      </c>
      <c r="S94">
        <v>6</v>
      </c>
      <c r="T94">
        <v>0</v>
      </c>
      <c r="W94" t="s">
        <v>391</v>
      </c>
    </row>
    <row r="95" spans="1:23" x14ac:dyDescent="0.25">
      <c r="A95">
        <v>88</v>
      </c>
      <c r="B95">
        <v>416</v>
      </c>
      <c r="C95" t="s">
        <v>392</v>
      </c>
      <c r="D95" t="s">
        <v>393</v>
      </c>
      <c r="E95" t="s">
        <v>166</v>
      </c>
      <c r="F95" t="s">
        <v>394</v>
      </c>
      <c r="G95" t="str">
        <f>"00653491"</f>
        <v>00653491</v>
      </c>
      <c r="H95" t="s">
        <v>52</v>
      </c>
      <c r="I95">
        <v>16</v>
      </c>
      <c r="M95">
        <v>20</v>
      </c>
      <c r="N95">
        <v>0</v>
      </c>
      <c r="O95">
        <v>0</v>
      </c>
      <c r="P95" t="s">
        <v>395</v>
      </c>
      <c r="Q95">
        <v>0</v>
      </c>
      <c r="R95">
        <v>0</v>
      </c>
      <c r="S95">
        <v>0</v>
      </c>
      <c r="T95">
        <v>0</v>
      </c>
      <c r="W95" t="s">
        <v>395</v>
      </c>
    </row>
    <row r="96" spans="1:23" x14ac:dyDescent="0.25">
      <c r="A96">
        <v>89</v>
      </c>
      <c r="B96">
        <v>343</v>
      </c>
      <c r="C96" t="s">
        <v>396</v>
      </c>
      <c r="D96" t="s">
        <v>123</v>
      </c>
      <c r="E96" t="s">
        <v>74</v>
      </c>
      <c r="F96" t="s">
        <v>397</v>
      </c>
      <c r="G96" t="str">
        <f>"00653177"</f>
        <v>00653177</v>
      </c>
      <c r="H96" t="s">
        <v>32</v>
      </c>
      <c r="I96">
        <v>20</v>
      </c>
      <c r="M96">
        <v>20</v>
      </c>
      <c r="N96">
        <v>0</v>
      </c>
      <c r="O96">
        <v>0</v>
      </c>
      <c r="P96" t="s">
        <v>121</v>
      </c>
      <c r="Q96">
        <v>0</v>
      </c>
      <c r="R96">
        <v>0</v>
      </c>
      <c r="S96">
        <v>0</v>
      </c>
      <c r="T96">
        <v>0</v>
      </c>
      <c r="W96" t="s">
        <v>121</v>
      </c>
    </row>
    <row r="97" spans="1:23" x14ac:dyDescent="0.25">
      <c r="A97">
        <v>90</v>
      </c>
      <c r="B97">
        <v>488</v>
      </c>
      <c r="C97" t="s">
        <v>398</v>
      </c>
      <c r="D97" t="s">
        <v>399</v>
      </c>
      <c r="E97" t="s">
        <v>96</v>
      </c>
      <c r="F97" t="s">
        <v>400</v>
      </c>
      <c r="G97" t="str">
        <f>"00643063"</f>
        <v>00643063</v>
      </c>
      <c r="H97">
        <v>46</v>
      </c>
      <c r="I97">
        <v>20</v>
      </c>
      <c r="L97">
        <v>10</v>
      </c>
      <c r="M97">
        <v>0</v>
      </c>
      <c r="N97">
        <v>10</v>
      </c>
      <c r="O97">
        <v>0</v>
      </c>
      <c r="P97">
        <v>76</v>
      </c>
      <c r="Q97">
        <v>0</v>
      </c>
      <c r="R97">
        <v>0</v>
      </c>
      <c r="S97">
        <v>6</v>
      </c>
      <c r="T97">
        <v>0</v>
      </c>
      <c r="W97">
        <v>82</v>
      </c>
    </row>
    <row r="98" spans="1:23" x14ac:dyDescent="0.25">
      <c r="A98">
        <v>91</v>
      </c>
      <c r="B98">
        <v>467</v>
      </c>
      <c r="C98" t="s">
        <v>401</v>
      </c>
      <c r="D98" t="s">
        <v>402</v>
      </c>
      <c r="E98" t="s">
        <v>142</v>
      </c>
      <c r="F98" t="s">
        <v>403</v>
      </c>
      <c r="G98" t="str">
        <f>"00640577"</f>
        <v>00640577</v>
      </c>
      <c r="H98" t="s">
        <v>52</v>
      </c>
      <c r="I98">
        <v>8</v>
      </c>
      <c r="M98">
        <v>20</v>
      </c>
      <c r="N98">
        <v>0</v>
      </c>
      <c r="O98">
        <v>0</v>
      </c>
      <c r="P98" t="s">
        <v>134</v>
      </c>
      <c r="Q98">
        <v>0</v>
      </c>
      <c r="R98">
        <v>0</v>
      </c>
      <c r="S98">
        <v>6</v>
      </c>
      <c r="T98">
        <v>0</v>
      </c>
      <c r="W98" t="s">
        <v>237</v>
      </c>
    </row>
    <row r="99" spans="1:23" x14ac:dyDescent="0.25">
      <c r="A99">
        <v>92</v>
      </c>
      <c r="B99">
        <v>305</v>
      </c>
      <c r="C99" t="s">
        <v>404</v>
      </c>
      <c r="D99" t="s">
        <v>405</v>
      </c>
      <c r="E99" t="s">
        <v>406</v>
      </c>
      <c r="F99" t="s">
        <v>407</v>
      </c>
      <c r="G99" t="str">
        <f>"00651177"</f>
        <v>00651177</v>
      </c>
      <c r="H99" t="s">
        <v>151</v>
      </c>
      <c r="I99">
        <v>20</v>
      </c>
      <c r="L99">
        <v>20</v>
      </c>
      <c r="M99">
        <v>0</v>
      </c>
      <c r="N99">
        <v>10</v>
      </c>
      <c r="O99">
        <v>0</v>
      </c>
      <c r="P99" t="s">
        <v>134</v>
      </c>
      <c r="Q99">
        <v>0</v>
      </c>
      <c r="R99">
        <v>0</v>
      </c>
      <c r="S99">
        <v>6</v>
      </c>
      <c r="T99">
        <v>0</v>
      </c>
      <c r="W99" t="s">
        <v>237</v>
      </c>
    </row>
    <row r="100" spans="1:23" x14ac:dyDescent="0.25">
      <c r="A100">
        <v>93</v>
      </c>
      <c r="B100">
        <v>737</v>
      </c>
      <c r="C100" t="s">
        <v>408</v>
      </c>
      <c r="D100" t="s">
        <v>409</v>
      </c>
      <c r="E100" t="s">
        <v>61</v>
      </c>
      <c r="F100" t="s">
        <v>410</v>
      </c>
      <c r="G100" t="str">
        <f>"00319231"</f>
        <v>00319231</v>
      </c>
      <c r="H100" t="s">
        <v>411</v>
      </c>
      <c r="I100">
        <v>20</v>
      </c>
      <c r="M100">
        <v>20</v>
      </c>
      <c r="N100">
        <v>0</v>
      </c>
      <c r="O100">
        <v>0</v>
      </c>
      <c r="P100" t="s">
        <v>237</v>
      </c>
      <c r="Q100">
        <v>0</v>
      </c>
      <c r="R100">
        <v>0</v>
      </c>
      <c r="S100">
        <v>0</v>
      </c>
      <c r="T100">
        <v>0</v>
      </c>
      <c r="W100" t="s">
        <v>237</v>
      </c>
    </row>
    <row r="101" spans="1:23" x14ac:dyDescent="0.25">
      <c r="A101">
        <v>94</v>
      </c>
      <c r="B101">
        <v>804</v>
      </c>
      <c r="C101" t="s">
        <v>412</v>
      </c>
      <c r="D101" t="s">
        <v>413</v>
      </c>
      <c r="E101" t="s">
        <v>68</v>
      </c>
      <c r="F101" t="s">
        <v>414</v>
      </c>
      <c r="G101" t="str">
        <f>"00643898"</f>
        <v>00643898</v>
      </c>
      <c r="H101" t="s">
        <v>415</v>
      </c>
      <c r="I101">
        <v>12</v>
      </c>
      <c r="M101">
        <v>0</v>
      </c>
      <c r="N101">
        <v>0</v>
      </c>
      <c r="O101">
        <v>0</v>
      </c>
      <c r="P101" t="s">
        <v>416</v>
      </c>
      <c r="Q101">
        <v>0</v>
      </c>
      <c r="R101">
        <v>0</v>
      </c>
      <c r="S101">
        <v>3</v>
      </c>
      <c r="T101" t="s">
        <v>179</v>
      </c>
      <c r="W101" t="s">
        <v>417</v>
      </c>
    </row>
    <row r="102" spans="1:23" x14ac:dyDescent="0.25">
      <c r="A102">
        <v>95</v>
      </c>
      <c r="B102">
        <v>272</v>
      </c>
      <c r="C102" t="s">
        <v>418</v>
      </c>
      <c r="D102" t="s">
        <v>419</v>
      </c>
      <c r="E102" t="s">
        <v>142</v>
      </c>
      <c r="F102" t="s">
        <v>420</v>
      </c>
      <c r="G102" t="str">
        <f>"00652599"</f>
        <v>00652599</v>
      </c>
      <c r="H102">
        <v>35</v>
      </c>
      <c r="I102">
        <v>20</v>
      </c>
      <c r="M102">
        <v>0</v>
      </c>
      <c r="N102">
        <v>0</v>
      </c>
      <c r="O102">
        <v>0</v>
      </c>
      <c r="P102">
        <v>55</v>
      </c>
      <c r="Q102">
        <v>0</v>
      </c>
      <c r="R102">
        <v>0</v>
      </c>
      <c r="S102">
        <v>6</v>
      </c>
      <c r="T102">
        <v>20</v>
      </c>
      <c r="W102">
        <v>81</v>
      </c>
    </row>
    <row r="103" spans="1:23" x14ac:dyDescent="0.25">
      <c r="A103">
        <v>96</v>
      </c>
      <c r="B103">
        <v>875</v>
      </c>
      <c r="C103" t="s">
        <v>421</v>
      </c>
      <c r="D103" t="s">
        <v>422</v>
      </c>
      <c r="E103" t="s">
        <v>15</v>
      </c>
      <c r="F103" t="s">
        <v>423</v>
      </c>
      <c r="G103" t="str">
        <f>"00552635"</f>
        <v>00552635</v>
      </c>
      <c r="H103" t="s">
        <v>32</v>
      </c>
      <c r="I103">
        <v>12</v>
      </c>
      <c r="M103">
        <v>20</v>
      </c>
      <c r="N103">
        <v>0</v>
      </c>
      <c r="O103">
        <v>0</v>
      </c>
      <c r="P103" t="s">
        <v>424</v>
      </c>
      <c r="Q103">
        <v>0</v>
      </c>
      <c r="R103">
        <v>0</v>
      </c>
      <c r="S103">
        <v>6</v>
      </c>
      <c r="T103">
        <v>0</v>
      </c>
      <c r="W103" t="s">
        <v>425</v>
      </c>
    </row>
    <row r="104" spans="1:23" x14ac:dyDescent="0.25">
      <c r="A104">
        <v>97</v>
      </c>
      <c r="B104">
        <v>224</v>
      </c>
      <c r="C104" t="s">
        <v>426</v>
      </c>
      <c r="D104" t="s">
        <v>427</v>
      </c>
      <c r="E104" t="s">
        <v>428</v>
      </c>
      <c r="F104" t="s">
        <v>429</v>
      </c>
      <c r="G104" t="str">
        <f>"00391648"</f>
        <v>00391648</v>
      </c>
      <c r="H104" s="1">
        <v>48175</v>
      </c>
      <c r="I104">
        <v>0</v>
      </c>
      <c r="M104">
        <v>20</v>
      </c>
      <c r="N104">
        <v>0</v>
      </c>
      <c r="O104">
        <v>0</v>
      </c>
      <c r="P104" s="1">
        <v>68175</v>
      </c>
      <c r="Q104">
        <v>0</v>
      </c>
      <c r="R104">
        <v>0</v>
      </c>
      <c r="S104">
        <v>12</v>
      </c>
      <c r="T104">
        <v>0</v>
      </c>
      <c r="W104" t="s">
        <v>430</v>
      </c>
    </row>
    <row r="105" spans="1:23" x14ac:dyDescent="0.25">
      <c r="A105">
        <v>98</v>
      </c>
      <c r="B105">
        <v>278</v>
      </c>
      <c r="C105" t="s">
        <v>431</v>
      </c>
      <c r="D105" t="s">
        <v>432</v>
      </c>
      <c r="E105" t="s">
        <v>112</v>
      </c>
      <c r="F105" t="s">
        <v>433</v>
      </c>
      <c r="G105" t="str">
        <f>"00575113"</f>
        <v>00575113</v>
      </c>
      <c r="H105" t="s">
        <v>434</v>
      </c>
      <c r="I105">
        <v>8</v>
      </c>
      <c r="L105">
        <v>10</v>
      </c>
      <c r="M105">
        <v>20</v>
      </c>
      <c r="N105">
        <v>10</v>
      </c>
      <c r="O105">
        <v>0</v>
      </c>
      <c r="P105" t="s">
        <v>435</v>
      </c>
      <c r="Q105">
        <v>0</v>
      </c>
      <c r="R105">
        <v>0</v>
      </c>
      <c r="S105">
        <v>6</v>
      </c>
      <c r="T105">
        <v>0</v>
      </c>
      <c r="W105" t="s">
        <v>436</v>
      </c>
    </row>
    <row r="106" spans="1:23" x14ac:dyDescent="0.25">
      <c r="A106">
        <v>99</v>
      </c>
      <c r="B106">
        <v>6</v>
      </c>
      <c r="C106" t="s">
        <v>437</v>
      </c>
      <c r="D106" t="s">
        <v>45</v>
      </c>
      <c r="E106" t="s">
        <v>15</v>
      </c>
      <c r="F106" t="s">
        <v>438</v>
      </c>
      <c r="G106" t="str">
        <f>"00071635"</f>
        <v>00071635</v>
      </c>
      <c r="H106" s="1">
        <v>48075</v>
      </c>
      <c r="I106">
        <v>8</v>
      </c>
      <c r="M106">
        <v>20</v>
      </c>
      <c r="N106">
        <v>0</v>
      </c>
      <c r="O106">
        <v>0</v>
      </c>
      <c r="P106" s="1">
        <v>76075</v>
      </c>
      <c r="Q106">
        <v>0</v>
      </c>
      <c r="R106">
        <v>0</v>
      </c>
      <c r="S106">
        <v>3</v>
      </c>
      <c r="T106">
        <v>0</v>
      </c>
      <c r="W106" t="s">
        <v>439</v>
      </c>
    </row>
    <row r="107" spans="1:23" x14ac:dyDescent="0.25">
      <c r="A107">
        <v>100</v>
      </c>
      <c r="B107">
        <v>193</v>
      </c>
      <c r="C107" t="s">
        <v>440</v>
      </c>
      <c r="D107" t="s">
        <v>441</v>
      </c>
      <c r="E107" t="s">
        <v>442</v>
      </c>
      <c r="F107" t="s">
        <v>443</v>
      </c>
      <c r="G107" t="str">
        <f>"00496427"</f>
        <v>00496427</v>
      </c>
      <c r="H107" t="s">
        <v>444</v>
      </c>
      <c r="I107">
        <v>16</v>
      </c>
      <c r="M107">
        <v>20</v>
      </c>
      <c r="N107">
        <v>0</v>
      </c>
      <c r="O107">
        <v>0</v>
      </c>
      <c r="P107" t="s">
        <v>445</v>
      </c>
      <c r="Q107">
        <v>0</v>
      </c>
      <c r="R107">
        <v>0</v>
      </c>
      <c r="S107">
        <v>0</v>
      </c>
      <c r="T107">
        <v>0</v>
      </c>
      <c r="W107" t="s">
        <v>445</v>
      </c>
    </row>
    <row r="108" spans="1:23" x14ac:dyDescent="0.25">
      <c r="A108">
        <v>101</v>
      </c>
      <c r="B108">
        <v>1238</v>
      </c>
      <c r="C108" t="s">
        <v>446</v>
      </c>
      <c r="D108" t="s">
        <v>123</v>
      </c>
      <c r="E108" t="s">
        <v>15</v>
      </c>
      <c r="F108" t="s">
        <v>447</v>
      </c>
      <c r="G108" t="str">
        <f>"00651071"</f>
        <v>00651071</v>
      </c>
      <c r="H108" t="s">
        <v>448</v>
      </c>
      <c r="I108">
        <v>0</v>
      </c>
      <c r="L108">
        <v>10</v>
      </c>
      <c r="M108">
        <v>20</v>
      </c>
      <c r="N108">
        <v>10</v>
      </c>
      <c r="O108">
        <v>0</v>
      </c>
      <c r="P108" t="s">
        <v>449</v>
      </c>
      <c r="Q108">
        <v>0</v>
      </c>
      <c r="R108">
        <v>0</v>
      </c>
      <c r="S108">
        <v>0</v>
      </c>
      <c r="T108">
        <v>0</v>
      </c>
      <c r="W108" t="s">
        <v>449</v>
      </c>
    </row>
    <row r="109" spans="1:23" x14ac:dyDescent="0.25">
      <c r="A109">
        <v>102</v>
      </c>
      <c r="B109">
        <v>150</v>
      </c>
      <c r="C109" t="s">
        <v>450</v>
      </c>
      <c r="D109" t="s">
        <v>451</v>
      </c>
      <c r="E109" t="s">
        <v>452</v>
      </c>
      <c r="F109" t="s">
        <v>453</v>
      </c>
      <c r="G109" t="str">
        <f>"00653967"</f>
        <v>00653967</v>
      </c>
      <c r="H109" t="s">
        <v>146</v>
      </c>
      <c r="I109">
        <v>12</v>
      </c>
      <c r="M109">
        <v>20</v>
      </c>
      <c r="N109">
        <v>0</v>
      </c>
      <c r="O109">
        <v>0</v>
      </c>
      <c r="P109" t="s">
        <v>454</v>
      </c>
      <c r="Q109">
        <v>0</v>
      </c>
      <c r="R109">
        <v>0</v>
      </c>
      <c r="S109">
        <v>6</v>
      </c>
      <c r="T109">
        <v>0</v>
      </c>
      <c r="W109" t="s">
        <v>455</v>
      </c>
    </row>
    <row r="110" spans="1:23" x14ac:dyDescent="0.25">
      <c r="A110">
        <v>103</v>
      </c>
      <c r="B110">
        <v>333</v>
      </c>
      <c r="C110" t="s">
        <v>456</v>
      </c>
      <c r="D110" t="s">
        <v>41</v>
      </c>
      <c r="E110" t="s">
        <v>68</v>
      </c>
      <c r="F110" t="s">
        <v>457</v>
      </c>
      <c r="G110" t="str">
        <f>"00220070"</f>
        <v>00220070</v>
      </c>
      <c r="H110" s="1">
        <v>38075</v>
      </c>
      <c r="I110">
        <v>20</v>
      </c>
      <c r="M110">
        <v>20</v>
      </c>
      <c r="N110">
        <v>0</v>
      </c>
      <c r="O110">
        <v>0</v>
      </c>
      <c r="P110" s="1">
        <v>78075</v>
      </c>
      <c r="Q110">
        <v>0</v>
      </c>
      <c r="R110">
        <v>0</v>
      </c>
      <c r="S110">
        <v>0</v>
      </c>
      <c r="T110">
        <v>0</v>
      </c>
      <c r="W110" t="s">
        <v>458</v>
      </c>
    </row>
    <row r="111" spans="1:23" x14ac:dyDescent="0.25">
      <c r="A111">
        <v>104</v>
      </c>
      <c r="B111">
        <v>414</v>
      </c>
      <c r="C111" t="s">
        <v>459</v>
      </c>
      <c r="D111" t="s">
        <v>460</v>
      </c>
      <c r="E111" t="s">
        <v>204</v>
      </c>
      <c r="F111" t="s">
        <v>461</v>
      </c>
      <c r="G111" t="str">
        <f>"00650303"</f>
        <v>00650303</v>
      </c>
      <c r="H111">
        <v>45</v>
      </c>
      <c r="I111">
        <v>20</v>
      </c>
      <c r="L111">
        <v>10</v>
      </c>
      <c r="M111">
        <v>0</v>
      </c>
      <c r="N111">
        <v>10</v>
      </c>
      <c r="O111">
        <v>0</v>
      </c>
      <c r="P111">
        <v>75</v>
      </c>
      <c r="Q111">
        <v>0</v>
      </c>
      <c r="R111">
        <v>0</v>
      </c>
      <c r="S111">
        <v>3</v>
      </c>
      <c r="T111">
        <v>0</v>
      </c>
      <c r="W111">
        <v>78</v>
      </c>
    </row>
    <row r="112" spans="1:23" x14ac:dyDescent="0.25">
      <c r="A112">
        <v>105</v>
      </c>
      <c r="B112">
        <v>558</v>
      </c>
      <c r="C112" t="s">
        <v>462</v>
      </c>
      <c r="D112" t="s">
        <v>56</v>
      </c>
      <c r="E112" t="s">
        <v>463</v>
      </c>
      <c r="F112" t="s">
        <v>464</v>
      </c>
      <c r="G112" t="str">
        <f>"00629955"</f>
        <v>00629955</v>
      </c>
      <c r="H112" t="s">
        <v>465</v>
      </c>
      <c r="I112">
        <v>20</v>
      </c>
      <c r="M112">
        <v>20</v>
      </c>
      <c r="N112">
        <v>0</v>
      </c>
      <c r="O112">
        <v>0</v>
      </c>
      <c r="P112" t="s">
        <v>466</v>
      </c>
      <c r="Q112">
        <v>0</v>
      </c>
      <c r="R112">
        <v>0</v>
      </c>
      <c r="S112">
        <v>0</v>
      </c>
      <c r="T112">
        <v>0</v>
      </c>
      <c r="W112" t="s">
        <v>466</v>
      </c>
    </row>
    <row r="113" spans="1:23" x14ac:dyDescent="0.25">
      <c r="A113">
        <v>106</v>
      </c>
      <c r="B113">
        <v>843</v>
      </c>
      <c r="C113" t="s">
        <v>467</v>
      </c>
      <c r="D113" t="s">
        <v>56</v>
      </c>
      <c r="E113" t="s">
        <v>468</v>
      </c>
      <c r="F113" t="s">
        <v>469</v>
      </c>
      <c r="G113" t="str">
        <f>"00158570"</f>
        <v>00158570</v>
      </c>
      <c r="H113" t="s">
        <v>470</v>
      </c>
      <c r="I113">
        <v>20</v>
      </c>
      <c r="M113">
        <v>20</v>
      </c>
      <c r="N113">
        <v>0</v>
      </c>
      <c r="O113">
        <v>0</v>
      </c>
      <c r="P113" t="s">
        <v>471</v>
      </c>
      <c r="Q113">
        <v>0</v>
      </c>
      <c r="R113">
        <v>0</v>
      </c>
      <c r="S113">
        <v>3</v>
      </c>
      <c r="T113">
        <v>0</v>
      </c>
      <c r="W113" t="s">
        <v>472</v>
      </c>
    </row>
    <row r="114" spans="1:23" x14ac:dyDescent="0.25">
      <c r="A114">
        <v>107</v>
      </c>
      <c r="B114">
        <v>1058</v>
      </c>
      <c r="C114" t="s">
        <v>473</v>
      </c>
      <c r="D114" t="s">
        <v>60</v>
      </c>
      <c r="E114" t="s">
        <v>131</v>
      </c>
      <c r="F114" t="s">
        <v>474</v>
      </c>
      <c r="G114" t="str">
        <f>"00651581"</f>
        <v>00651581</v>
      </c>
      <c r="H114">
        <v>30</v>
      </c>
      <c r="I114">
        <v>12</v>
      </c>
      <c r="M114">
        <v>0</v>
      </c>
      <c r="N114">
        <v>0</v>
      </c>
      <c r="O114">
        <v>0</v>
      </c>
      <c r="P114">
        <v>42</v>
      </c>
      <c r="Q114">
        <v>0</v>
      </c>
      <c r="R114">
        <v>0</v>
      </c>
      <c r="S114">
        <v>6</v>
      </c>
      <c r="T114" t="s">
        <v>475</v>
      </c>
      <c r="W114" t="s">
        <v>476</v>
      </c>
    </row>
    <row r="115" spans="1:23" x14ac:dyDescent="0.25">
      <c r="A115">
        <v>108</v>
      </c>
      <c r="B115">
        <v>394</v>
      </c>
      <c r="C115" t="s">
        <v>431</v>
      </c>
      <c r="D115" t="s">
        <v>477</v>
      </c>
      <c r="E115" t="s">
        <v>112</v>
      </c>
      <c r="F115" t="s">
        <v>478</v>
      </c>
      <c r="G115" t="str">
        <f>"00654037"</f>
        <v>00654037</v>
      </c>
      <c r="H115" t="s">
        <v>32</v>
      </c>
      <c r="I115">
        <v>8</v>
      </c>
      <c r="M115">
        <v>20</v>
      </c>
      <c r="N115">
        <v>0</v>
      </c>
      <c r="O115">
        <v>0</v>
      </c>
      <c r="P115" t="s">
        <v>479</v>
      </c>
      <c r="Q115">
        <v>0</v>
      </c>
      <c r="R115">
        <v>0</v>
      </c>
      <c r="S115">
        <v>6</v>
      </c>
      <c r="T115">
        <v>0</v>
      </c>
      <c r="W115" t="s">
        <v>120</v>
      </c>
    </row>
    <row r="116" spans="1:23" x14ac:dyDescent="0.25">
      <c r="A116">
        <v>109</v>
      </c>
      <c r="B116">
        <v>912</v>
      </c>
      <c r="C116" t="s">
        <v>480</v>
      </c>
      <c r="D116" t="s">
        <v>284</v>
      </c>
      <c r="E116" t="s">
        <v>46</v>
      </c>
      <c r="F116" t="s">
        <v>481</v>
      </c>
      <c r="G116" t="str">
        <f>"00644826"</f>
        <v>00644826</v>
      </c>
      <c r="H116" t="s">
        <v>482</v>
      </c>
      <c r="I116">
        <v>8</v>
      </c>
      <c r="M116">
        <v>0</v>
      </c>
      <c r="N116">
        <v>0</v>
      </c>
      <c r="O116">
        <v>0</v>
      </c>
      <c r="P116" t="s">
        <v>483</v>
      </c>
      <c r="Q116">
        <v>0</v>
      </c>
      <c r="R116">
        <v>0</v>
      </c>
      <c r="S116">
        <v>0</v>
      </c>
      <c r="T116" t="s">
        <v>34</v>
      </c>
      <c r="W116" t="s">
        <v>484</v>
      </c>
    </row>
    <row r="117" spans="1:23" x14ac:dyDescent="0.25">
      <c r="A117">
        <v>110</v>
      </c>
      <c r="B117">
        <v>1211</v>
      </c>
      <c r="C117" t="s">
        <v>485</v>
      </c>
      <c r="D117" t="s">
        <v>141</v>
      </c>
      <c r="E117" t="s">
        <v>68</v>
      </c>
      <c r="F117" t="s">
        <v>486</v>
      </c>
      <c r="G117" t="str">
        <f>"201406001253"</f>
        <v>201406001253</v>
      </c>
      <c r="H117">
        <v>40</v>
      </c>
      <c r="I117">
        <v>0</v>
      </c>
      <c r="M117">
        <v>20</v>
      </c>
      <c r="N117">
        <v>0</v>
      </c>
      <c r="O117">
        <v>10</v>
      </c>
      <c r="P117">
        <v>70</v>
      </c>
      <c r="Q117">
        <v>0</v>
      </c>
      <c r="R117">
        <v>0</v>
      </c>
      <c r="S117">
        <v>6</v>
      </c>
      <c r="T117">
        <v>0</v>
      </c>
      <c r="W117">
        <v>76</v>
      </c>
    </row>
    <row r="118" spans="1:23" x14ac:dyDescent="0.25">
      <c r="A118">
        <v>111</v>
      </c>
      <c r="B118">
        <v>648</v>
      </c>
      <c r="C118" t="s">
        <v>487</v>
      </c>
      <c r="D118" t="s">
        <v>488</v>
      </c>
      <c r="E118" t="s">
        <v>142</v>
      </c>
      <c r="F118" t="s">
        <v>489</v>
      </c>
      <c r="G118" t="str">
        <f>"00654213"</f>
        <v>00654213</v>
      </c>
      <c r="H118" t="s">
        <v>490</v>
      </c>
      <c r="I118">
        <v>20</v>
      </c>
      <c r="M118">
        <v>0</v>
      </c>
      <c r="N118">
        <v>0</v>
      </c>
      <c r="O118">
        <v>0</v>
      </c>
      <c r="P118" t="s">
        <v>491</v>
      </c>
      <c r="Q118">
        <v>0</v>
      </c>
      <c r="R118">
        <v>0</v>
      </c>
      <c r="S118">
        <v>6</v>
      </c>
      <c r="T118">
        <v>0</v>
      </c>
      <c r="W118" t="s">
        <v>492</v>
      </c>
    </row>
    <row r="119" spans="1:23" x14ac:dyDescent="0.25">
      <c r="A119">
        <v>112</v>
      </c>
      <c r="B119">
        <v>1027</v>
      </c>
      <c r="C119" t="s">
        <v>493</v>
      </c>
      <c r="D119" t="s">
        <v>399</v>
      </c>
      <c r="E119" t="s">
        <v>463</v>
      </c>
      <c r="F119" t="s">
        <v>494</v>
      </c>
      <c r="G119" t="str">
        <f>"00653897"</f>
        <v>00653897</v>
      </c>
      <c r="H119" t="s">
        <v>495</v>
      </c>
      <c r="I119">
        <v>20</v>
      </c>
      <c r="M119">
        <v>0</v>
      </c>
      <c r="N119">
        <v>0</v>
      </c>
      <c r="O119">
        <v>0</v>
      </c>
      <c r="P119" t="s">
        <v>496</v>
      </c>
      <c r="Q119">
        <v>0</v>
      </c>
      <c r="R119">
        <v>0</v>
      </c>
      <c r="S119">
        <v>9</v>
      </c>
      <c r="T119">
        <v>0</v>
      </c>
      <c r="W119" t="s">
        <v>497</v>
      </c>
    </row>
    <row r="120" spans="1:23" x14ac:dyDescent="0.25">
      <c r="A120">
        <v>113</v>
      </c>
      <c r="B120">
        <v>848</v>
      </c>
      <c r="C120" t="s">
        <v>498</v>
      </c>
      <c r="D120" t="s">
        <v>499</v>
      </c>
      <c r="E120" t="s">
        <v>38</v>
      </c>
      <c r="F120" t="s">
        <v>500</v>
      </c>
      <c r="G120" t="str">
        <f>"00653142"</f>
        <v>00653142</v>
      </c>
      <c r="H120" t="s">
        <v>501</v>
      </c>
      <c r="I120">
        <v>20</v>
      </c>
      <c r="L120">
        <v>10</v>
      </c>
      <c r="M120">
        <v>0</v>
      </c>
      <c r="N120">
        <v>10</v>
      </c>
      <c r="O120">
        <v>0</v>
      </c>
      <c r="P120" t="s">
        <v>502</v>
      </c>
      <c r="Q120">
        <v>0</v>
      </c>
      <c r="R120">
        <v>0</v>
      </c>
      <c r="S120">
        <v>6</v>
      </c>
      <c r="T120">
        <v>0</v>
      </c>
      <c r="W120" t="s">
        <v>503</v>
      </c>
    </row>
    <row r="121" spans="1:23" x14ac:dyDescent="0.25">
      <c r="A121">
        <v>114</v>
      </c>
      <c r="B121">
        <v>986</v>
      </c>
      <c r="C121" t="s">
        <v>504</v>
      </c>
      <c r="D121" t="s">
        <v>123</v>
      </c>
      <c r="E121" t="s">
        <v>68</v>
      </c>
      <c r="F121" t="s">
        <v>505</v>
      </c>
      <c r="G121" t="str">
        <f>"00651546"</f>
        <v>00651546</v>
      </c>
      <c r="H121" t="s">
        <v>151</v>
      </c>
      <c r="I121">
        <v>20</v>
      </c>
      <c r="M121">
        <v>0</v>
      </c>
      <c r="N121">
        <v>0</v>
      </c>
      <c r="O121">
        <v>0</v>
      </c>
      <c r="P121" t="s">
        <v>506</v>
      </c>
      <c r="Q121">
        <v>0</v>
      </c>
      <c r="R121">
        <v>0</v>
      </c>
      <c r="S121">
        <v>9</v>
      </c>
      <c r="T121">
        <v>0</v>
      </c>
      <c r="W121" t="s">
        <v>424</v>
      </c>
    </row>
    <row r="122" spans="1:23" x14ac:dyDescent="0.25">
      <c r="A122">
        <v>115</v>
      </c>
      <c r="B122">
        <v>232</v>
      </c>
      <c r="C122" t="s">
        <v>507</v>
      </c>
      <c r="D122" t="s">
        <v>284</v>
      </c>
      <c r="E122" t="s">
        <v>233</v>
      </c>
      <c r="F122" t="s">
        <v>508</v>
      </c>
      <c r="G122" t="str">
        <f>"00653649"</f>
        <v>00653649</v>
      </c>
      <c r="H122">
        <v>45</v>
      </c>
      <c r="I122">
        <v>20</v>
      </c>
      <c r="M122">
        <v>0</v>
      </c>
      <c r="N122">
        <v>0</v>
      </c>
      <c r="O122">
        <v>0</v>
      </c>
      <c r="P122">
        <v>65</v>
      </c>
      <c r="Q122">
        <v>0</v>
      </c>
      <c r="R122">
        <v>0</v>
      </c>
      <c r="S122">
        <v>9</v>
      </c>
      <c r="T122">
        <v>0</v>
      </c>
      <c r="W122">
        <v>74</v>
      </c>
    </row>
    <row r="123" spans="1:23" x14ac:dyDescent="0.25">
      <c r="A123">
        <v>116</v>
      </c>
      <c r="B123">
        <v>325</v>
      </c>
      <c r="C123" t="s">
        <v>509</v>
      </c>
      <c r="D123" t="s">
        <v>510</v>
      </c>
      <c r="E123" t="s">
        <v>511</v>
      </c>
      <c r="F123" t="s">
        <v>512</v>
      </c>
      <c r="G123" t="str">
        <f>"00652565"</f>
        <v>00652565</v>
      </c>
      <c r="H123">
        <v>45</v>
      </c>
      <c r="I123">
        <v>20</v>
      </c>
      <c r="M123">
        <v>0</v>
      </c>
      <c r="N123">
        <v>0</v>
      </c>
      <c r="O123">
        <v>0</v>
      </c>
      <c r="P123">
        <v>65</v>
      </c>
      <c r="Q123">
        <v>0</v>
      </c>
      <c r="R123">
        <v>0</v>
      </c>
      <c r="S123">
        <v>9</v>
      </c>
      <c r="T123">
        <v>0</v>
      </c>
      <c r="W123">
        <v>74</v>
      </c>
    </row>
    <row r="124" spans="1:23" x14ac:dyDescent="0.25">
      <c r="A124">
        <v>117</v>
      </c>
      <c r="B124">
        <v>275</v>
      </c>
      <c r="C124" t="s">
        <v>513</v>
      </c>
      <c r="D124" t="s">
        <v>95</v>
      </c>
      <c r="E124" t="s">
        <v>514</v>
      </c>
      <c r="F124" t="s">
        <v>515</v>
      </c>
      <c r="G124" t="str">
        <f>"00650756"</f>
        <v>00650756</v>
      </c>
      <c r="H124">
        <v>40</v>
      </c>
      <c r="I124">
        <v>8</v>
      </c>
      <c r="M124">
        <v>20</v>
      </c>
      <c r="N124">
        <v>0</v>
      </c>
      <c r="O124">
        <v>0</v>
      </c>
      <c r="P124">
        <v>68</v>
      </c>
      <c r="Q124">
        <v>0</v>
      </c>
      <c r="R124">
        <v>0</v>
      </c>
      <c r="S124">
        <v>6</v>
      </c>
      <c r="T124">
        <v>0</v>
      </c>
      <c r="W124">
        <v>74</v>
      </c>
    </row>
    <row r="125" spans="1:23" x14ac:dyDescent="0.25">
      <c r="A125">
        <v>118</v>
      </c>
      <c r="B125">
        <v>109</v>
      </c>
      <c r="C125" t="s">
        <v>516</v>
      </c>
      <c r="D125" t="s">
        <v>182</v>
      </c>
      <c r="E125" t="s">
        <v>517</v>
      </c>
      <c r="F125" t="s">
        <v>518</v>
      </c>
      <c r="G125" t="str">
        <f>"00627000"</f>
        <v>00627000</v>
      </c>
      <c r="H125">
        <v>45</v>
      </c>
      <c r="I125">
        <v>20</v>
      </c>
      <c r="M125">
        <v>0</v>
      </c>
      <c r="N125">
        <v>0</v>
      </c>
      <c r="O125">
        <v>0</v>
      </c>
      <c r="P125">
        <v>65</v>
      </c>
      <c r="Q125">
        <v>3</v>
      </c>
      <c r="R125">
        <v>3</v>
      </c>
      <c r="S125">
        <v>6</v>
      </c>
      <c r="T125">
        <v>0</v>
      </c>
      <c r="W125">
        <v>74</v>
      </c>
    </row>
    <row r="126" spans="1:23" x14ac:dyDescent="0.25">
      <c r="A126">
        <v>119</v>
      </c>
      <c r="B126">
        <v>1022</v>
      </c>
      <c r="C126" t="s">
        <v>519</v>
      </c>
      <c r="D126" t="s">
        <v>253</v>
      </c>
      <c r="E126" t="s">
        <v>520</v>
      </c>
      <c r="F126" t="s">
        <v>521</v>
      </c>
      <c r="G126" t="str">
        <f>"00653069"</f>
        <v>00653069</v>
      </c>
      <c r="H126" t="s">
        <v>522</v>
      </c>
      <c r="I126">
        <v>20</v>
      </c>
      <c r="M126">
        <v>0</v>
      </c>
      <c r="N126">
        <v>0</v>
      </c>
      <c r="O126">
        <v>0</v>
      </c>
      <c r="P126" t="s">
        <v>523</v>
      </c>
      <c r="Q126">
        <v>0</v>
      </c>
      <c r="R126">
        <v>0</v>
      </c>
      <c r="S126">
        <v>6</v>
      </c>
      <c r="T126">
        <v>0</v>
      </c>
      <c r="W126" t="s">
        <v>524</v>
      </c>
    </row>
    <row r="127" spans="1:23" x14ac:dyDescent="0.25">
      <c r="A127">
        <v>120</v>
      </c>
      <c r="B127">
        <v>956</v>
      </c>
      <c r="C127" t="s">
        <v>525</v>
      </c>
      <c r="D127" t="s">
        <v>526</v>
      </c>
      <c r="E127" t="s">
        <v>370</v>
      </c>
      <c r="F127" t="s">
        <v>527</v>
      </c>
      <c r="G127" t="str">
        <f>"00652892"</f>
        <v>00652892</v>
      </c>
      <c r="H127" t="s">
        <v>52</v>
      </c>
      <c r="I127">
        <v>20</v>
      </c>
      <c r="M127">
        <v>0</v>
      </c>
      <c r="N127">
        <v>0</v>
      </c>
      <c r="O127">
        <v>0</v>
      </c>
      <c r="P127" t="s">
        <v>528</v>
      </c>
      <c r="Q127">
        <v>0</v>
      </c>
      <c r="R127">
        <v>0</v>
      </c>
      <c r="S127">
        <v>6</v>
      </c>
      <c r="T127">
        <v>0</v>
      </c>
      <c r="W127" t="s">
        <v>529</v>
      </c>
    </row>
    <row r="128" spans="1:23" x14ac:dyDescent="0.25">
      <c r="A128">
        <v>121</v>
      </c>
      <c r="B128">
        <v>344</v>
      </c>
      <c r="C128" t="s">
        <v>530</v>
      </c>
      <c r="D128" t="s">
        <v>22</v>
      </c>
      <c r="E128" t="s">
        <v>531</v>
      </c>
      <c r="F128" t="s">
        <v>532</v>
      </c>
      <c r="G128" t="str">
        <f>"00653733"</f>
        <v>00653733</v>
      </c>
      <c r="H128" s="1">
        <v>47125</v>
      </c>
      <c r="I128">
        <v>20</v>
      </c>
      <c r="M128">
        <v>0</v>
      </c>
      <c r="N128">
        <v>0</v>
      </c>
      <c r="O128">
        <v>0</v>
      </c>
      <c r="P128" s="1">
        <v>67125</v>
      </c>
      <c r="Q128">
        <v>0</v>
      </c>
      <c r="R128">
        <v>0</v>
      </c>
      <c r="S128">
        <v>6</v>
      </c>
      <c r="T128">
        <v>0</v>
      </c>
      <c r="W128" t="s">
        <v>533</v>
      </c>
    </row>
    <row r="129" spans="1:23" x14ac:dyDescent="0.25">
      <c r="A129">
        <v>122</v>
      </c>
      <c r="B129">
        <v>1192</v>
      </c>
      <c r="C129" t="s">
        <v>534</v>
      </c>
      <c r="D129" t="s">
        <v>393</v>
      </c>
      <c r="E129" t="s">
        <v>142</v>
      </c>
      <c r="F129" t="s">
        <v>535</v>
      </c>
      <c r="G129" t="str">
        <f>"00653282"</f>
        <v>00653282</v>
      </c>
      <c r="H129" t="s">
        <v>536</v>
      </c>
      <c r="I129">
        <v>0</v>
      </c>
      <c r="M129">
        <v>20</v>
      </c>
      <c r="N129">
        <v>0</v>
      </c>
      <c r="O129">
        <v>0</v>
      </c>
      <c r="P129" t="s">
        <v>537</v>
      </c>
      <c r="Q129">
        <v>0</v>
      </c>
      <c r="R129">
        <v>0</v>
      </c>
      <c r="S129">
        <v>6</v>
      </c>
      <c r="T129">
        <v>0</v>
      </c>
      <c r="W129" t="s">
        <v>229</v>
      </c>
    </row>
    <row r="130" spans="1:23" x14ac:dyDescent="0.25">
      <c r="A130">
        <v>123</v>
      </c>
      <c r="B130">
        <v>809</v>
      </c>
      <c r="C130" t="s">
        <v>538</v>
      </c>
      <c r="D130" t="s">
        <v>253</v>
      </c>
      <c r="E130" t="s">
        <v>226</v>
      </c>
      <c r="F130" t="s">
        <v>539</v>
      </c>
      <c r="G130" t="str">
        <f>"00483564"</f>
        <v>00483564</v>
      </c>
      <c r="H130">
        <v>35</v>
      </c>
      <c r="I130">
        <v>12</v>
      </c>
      <c r="M130">
        <v>20</v>
      </c>
      <c r="N130">
        <v>0</v>
      </c>
      <c r="O130">
        <v>0</v>
      </c>
      <c r="P130">
        <v>67</v>
      </c>
      <c r="Q130">
        <v>0</v>
      </c>
      <c r="R130">
        <v>0</v>
      </c>
      <c r="S130">
        <v>6</v>
      </c>
      <c r="T130">
        <v>0</v>
      </c>
      <c r="W130">
        <v>73</v>
      </c>
    </row>
    <row r="131" spans="1:23" x14ac:dyDescent="0.25">
      <c r="A131">
        <v>124</v>
      </c>
      <c r="B131">
        <v>503</v>
      </c>
      <c r="C131" t="s">
        <v>540</v>
      </c>
      <c r="D131" t="s">
        <v>29</v>
      </c>
      <c r="E131" t="s">
        <v>541</v>
      </c>
      <c r="F131" t="s">
        <v>542</v>
      </c>
      <c r="G131" t="str">
        <f>"00636045"</f>
        <v>00636045</v>
      </c>
      <c r="H131">
        <v>45</v>
      </c>
      <c r="I131">
        <v>20</v>
      </c>
      <c r="M131">
        <v>0</v>
      </c>
      <c r="N131">
        <v>0</v>
      </c>
      <c r="O131">
        <v>0</v>
      </c>
      <c r="P131">
        <v>65</v>
      </c>
      <c r="Q131">
        <v>2</v>
      </c>
      <c r="R131">
        <v>2</v>
      </c>
      <c r="S131">
        <v>6</v>
      </c>
      <c r="T131">
        <v>0</v>
      </c>
      <c r="W131">
        <v>73</v>
      </c>
    </row>
    <row r="132" spans="1:23" x14ac:dyDescent="0.25">
      <c r="A132">
        <v>125</v>
      </c>
      <c r="B132">
        <v>960</v>
      </c>
      <c r="C132" t="s">
        <v>543</v>
      </c>
      <c r="D132" t="s">
        <v>544</v>
      </c>
      <c r="E132" t="s">
        <v>545</v>
      </c>
      <c r="F132" t="s">
        <v>546</v>
      </c>
      <c r="G132" t="str">
        <f>"00150605"</f>
        <v>00150605</v>
      </c>
      <c r="H132" t="s">
        <v>547</v>
      </c>
      <c r="I132">
        <v>0</v>
      </c>
      <c r="M132">
        <v>20</v>
      </c>
      <c r="N132">
        <v>0</v>
      </c>
      <c r="O132">
        <v>0</v>
      </c>
      <c r="P132" t="s">
        <v>548</v>
      </c>
      <c r="Q132">
        <v>0</v>
      </c>
      <c r="R132">
        <v>0</v>
      </c>
      <c r="S132">
        <v>6</v>
      </c>
      <c r="T132">
        <v>0</v>
      </c>
      <c r="W132" t="s">
        <v>549</v>
      </c>
    </row>
    <row r="133" spans="1:23" x14ac:dyDescent="0.25">
      <c r="A133">
        <v>126</v>
      </c>
      <c r="B133">
        <v>407</v>
      </c>
      <c r="C133" t="s">
        <v>550</v>
      </c>
      <c r="D133" t="s">
        <v>29</v>
      </c>
      <c r="E133" t="s">
        <v>551</v>
      </c>
      <c r="F133" t="s">
        <v>552</v>
      </c>
      <c r="G133" t="str">
        <f>"00637132"</f>
        <v>00637132</v>
      </c>
      <c r="H133" t="s">
        <v>553</v>
      </c>
      <c r="I133">
        <v>8</v>
      </c>
      <c r="L133">
        <v>10</v>
      </c>
      <c r="M133">
        <v>0</v>
      </c>
      <c r="N133">
        <v>10</v>
      </c>
      <c r="O133">
        <v>0</v>
      </c>
      <c r="P133" t="s">
        <v>554</v>
      </c>
      <c r="Q133">
        <v>0</v>
      </c>
      <c r="R133">
        <v>0</v>
      </c>
      <c r="S133">
        <v>9</v>
      </c>
      <c r="T133">
        <v>0</v>
      </c>
      <c r="W133" t="s">
        <v>139</v>
      </c>
    </row>
    <row r="134" spans="1:23" x14ac:dyDescent="0.25">
      <c r="A134">
        <v>127</v>
      </c>
      <c r="B134">
        <v>964</v>
      </c>
      <c r="C134" t="s">
        <v>555</v>
      </c>
      <c r="D134" t="s">
        <v>123</v>
      </c>
      <c r="E134" t="s">
        <v>46</v>
      </c>
      <c r="F134" t="s">
        <v>556</v>
      </c>
      <c r="G134" t="str">
        <f>"00634738"</f>
        <v>00634738</v>
      </c>
      <c r="H134" s="1">
        <v>49275</v>
      </c>
      <c r="I134">
        <v>20</v>
      </c>
      <c r="M134">
        <v>0</v>
      </c>
      <c r="N134">
        <v>0</v>
      </c>
      <c r="O134">
        <v>0</v>
      </c>
      <c r="P134" s="1">
        <v>69275</v>
      </c>
      <c r="Q134">
        <v>0</v>
      </c>
      <c r="R134">
        <v>0</v>
      </c>
      <c r="S134">
        <v>3</v>
      </c>
      <c r="T134">
        <v>0</v>
      </c>
      <c r="W134" t="s">
        <v>557</v>
      </c>
    </row>
    <row r="135" spans="1:23" x14ac:dyDescent="0.25">
      <c r="A135">
        <v>128</v>
      </c>
      <c r="B135">
        <v>935</v>
      </c>
      <c r="C135" t="s">
        <v>558</v>
      </c>
      <c r="D135" t="s">
        <v>559</v>
      </c>
      <c r="E135" t="s">
        <v>61</v>
      </c>
      <c r="F135" t="s">
        <v>560</v>
      </c>
      <c r="G135" t="str">
        <f>"00638936"</f>
        <v>00638936</v>
      </c>
      <c r="H135" t="s">
        <v>561</v>
      </c>
      <c r="I135">
        <v>0</v>
      </c>
      <c r="M135">
        <v>20</v>
      </c>
      <c r="N135">
        <v>0</v>
      </c>
      <c r="O135">
        <v>0</v>
      </c>
      <c r="P135" t="s">
        <v>562</v>
      </c>
      <c r="Q135">
        <v>0</v>
      </c>
      <c r="R135">
        <v>0</v>
      </c>
      <c r="S135">
        <v>6</v>
      </c>
      <c r="T135">
        <v>0</v>
      </c>
      <c r="W135" t="s">
        <v>563</v>
      </c>
    </row>
    <row r="136" spans="1:23" x14ac:dyDescent="0.25">
      <c r="A136">
        <v>129</v>
      </c>
      <c r="B136">
        <v>1098</v>
      </c>
      <c r="C136" t="s">
        <v>564</v>
      </c>
      <c r="D136" t="s">
        <v>14</v>
      </c>
      <c r="E136" t="s">
        <v>68</v>
      </c>
      <c r="F136" t="s">
        <v>565</v>
      </c>
      <c r="G136" t="str">
        <f>"00652427"</f>
        <v>00652427</v>
      </c>
      <c r="H136" s="1">
        <v>45825</v>
      </c>
      <c r="I136">
        <v>0</v>
      </c>
      <c r="M136">
        <v>20</v>
      </c>
      <c r="N136">
        <v>0</v>
      </c>
      <c r="O136">
        <v>0</v>
      </c>
      <c r="P136" s="1">
        <v>65825</v>
      </c>
      <c r="Q136">
        <v>0</v>
      </c>
      <c r="R136">
        <v>0</v>
      </c>
      <c r="S136">
        <v>6</v>
      </c>
      <c r="T136">
        <v>0</v>
      </c>
      <c r="W136" t="s">
        <v>566</v>
      </c>
    </row>
    <row r="137" spans="1:23" x14ac:dyDescent="0.25">
      <c r="A137">
        <v>130</v>
      </c>
      <c r="B137">
        <v>615</v>
      </c>
      <c r="C137" t="s">
        <v>567</v>
      </c>
      <c r="D137" t="s">
        <v>568</v>
      </c>
      <c r="E137" t="s">
        <v>15</v>
      </c>
      <c r="F137" t="s">
        <v>569</v>
      </c>
      <c r="G137" t="str">
        <f>"00653950"</f>
        <v>00653950</v>
      </c>
      <c r="H137" t="s">
        <v>32</v>
      </c>
      <c r="I137">
        <v>20</v>
      </c>
      <c r="M137">
        <v>0</v>
      </c>
      <c r="N137">
        <v>0</v>
      </c>
      <c r="O137">
        <v>0</v>
      </c>
      <c r="P137" t="s">
        <v>570</v>
      </c>
      <c r="Q137">
        <v>0</v>
      </c>
      <c r="R137">
        <v>0</v>
      </c>
      <c r="S137">
        <v>9</v>
      </c>
      <c r="T137">
        <v>0</v>
      </c>
      <c r="W137" t="s">
        <v>571</v>
      </c>
    </row>
    <row r="138" spans="1:23" x14ac:dyDescent="0.25">
      <c r="A138">
        <v>131</v>
      </c>
      <c r="B138">
        <v>323</v>
      </c>
      <c r="C138" t="s">
        <v>572</v>
      </c>
      <c r="D138" t="s">
        <v>60</v>
      </c>
      <c r="E138" t="s">
        <v>233</v>
      </c>
      <c r="F138" t="s">
        <v>573</v>
      </c>
      <c r="G138" t="str">
        <f>"00653655"</f>
        <v>00653655</v>
      </c>
      <c r="H138" t="s">
        <v>32</v>
      </c>
      <c r="I138">
        <v>20</v>
      </c>
      <c r="M138">
        <v>0</v>
      </c>
      <c r="N138">
        <v>0</v>
      </c>
      <c r="O138">
        <v>0</v>
      </c>
      <c r="P138" t="s">
        <v>570</v>
      </c>
      <c r="Q138">
        <v>0</v>
      </c>
      <c r="R138">
        <v>0</v>
      </c>
      <c r="S138">
        <v>9</v>
      </c>
      <c r="T138">
        <v>0</v>
      </c>
      <c r="W138" t="s">
        <v>571</v>
      </c>
    </row>
    <row r="139" spans="1:23" x14ac:dyDescent="0.25">
      <c r="A139">
        <v>132</v>
      </c>
      <c r="B139">
        <v>1101</v>
      </c>
      <c r="C139" t="s">
        <v>574</v>
      </c>
      <c r="D139" t="s">
        <v>575</v>
      </c>
      <c r="E139" t="s">
        <v>166</v>
      </c>
      <c r="F139" t="s">
        <v>576</v>
      </c>
      <c r="G139" t="str">
        <f>"201510003034"</f>
        <v>201510003034</v>
      </c>
      <c r="H139">
        <v>45</v>
      </c>
      <c r="I139">
        <v>0</v>
      </c>
      <c r="M139">
        <v>20</v>
      </c>
      <c r="N139">
        <v>0</v>
      </c>
      <c r="O139">
        <v>0</v>
      </c>
      <c r="P139">
        <v>65</v>
      </c>
      <c r="Q139">
        <v>0</v>
      </c>
      <c r="R139">
        <v>0</v>
      </c>
      <c r="S139">
        <v>6</v>
      </c>
      <c r="T139">
        <v>0</v>
      </c>
      <c r="W139">
        <v>71</v>
      </c>
    </row>
    <row r="140" spans="1:23" x14ac:dyDescent="0.25">
      <c r="A140">
        <v>133</v>
      </c>
      <c r="B140">
        <v>386</v>
      </c>
      <c r="C140" t="s">
        <v>577</v>
      </c>
      <c r="D140" t="s">
        <v>578</v>
      </c>
      <c r="E140" t="s">
        <v>579</v>
      </c>
      <c r="F140" t="s">
        <v>580</v>
      </c>
      <c r="G140" t="str">
        <f>"00256492"</f>
        <v>00256492</v>
      </c>
      <c r="H140">
        <v>45</v>
      </c>
      <c r="I140">
        <v>20</v>
      </c>
      <c r="M140">
        <v>0</v>
      </c>
      <c r="N140">
        <v>0</v>
      </c>
      <c r="O140">
        <v>0</v>
      </c>
      <c r="P140">
        <v>65</v>
      </c>
      <c r="Q140">
        <v>0</v>
      </c>
      <c r="R140">
        <v>0</v>
      </c>
      <c r="S140">
        <v>6</v>
      </c>
      <c r="T140">
        <v>0</v>
      </c>
      <c r="W140">
        <v>71</v>
      </c>
    </row>
    <row r="141" spans="1:23" x14ac:dyDescent="0.25">
      <c r="A141">
        <v>134</v>
      </c>
      <c r="B141">
        <v>1039</v>
      </c>
      <c r="C141" t="s">
        <v>581</v>
      </c>
      <c r="D141" t="s">
        <v>582</v>
      </c>
      <c r="E141" t="s">
        <v>204</v>
      </c>
      <c r="F141" t="s">
        <v>583</v>
      </c>
      <c r="G141" t="str">
        <f>"00032357"</f>
        <v>00032357</v>
      </c>
      <c r="H141" s="1">
        <v>47825</v>
      </c>
      <c r="I141">
        <v>20</v>
      </c>
      <c r="M141">
        <v>0</v>
      </c>
      <c r="N141">
        <v>0</v>
      </c>
      <c r="O141">
        <v>0</v>
      </c>
      <c r="P141" s="1">
        <v>67825</v>
      </c>
      <c r="Q141">
        <v>0</v>
      </c>
      <c r="R141">
        <v>0</v>
      </c>
      <c r="S141">
        <v>3</v>
      </c>
      <c r="T141">
        <v>0</v>
      </c>
      <c r="W141" t="s">
        <v>584</v>
      </c>
    </row>
    <row r="142" spans="1:23" x14ac:dyDescent="0.25">
      <c r="A142">
        <v>135</v>
      </c>
      <c r="B142">
        <v>378</v>
      </c>
      <c r="C142" t="s">
        <v>540</v>
      </c>
      <c r="D142" t="s">
        <v>585</v>
      </c>
      <c r="E142" t="s">
        <v>38</v>
      </c>
      <c r="F142" t="s">
        <v>586</v>
      </c>
      <c r="G142" t="str">
        <f>"00653545"</f>
        <v>00653545</v>
      </c>
      <c r="H142" t="s">
        <v>465</v>
      </c>
      <c r="I142">
        <v>4</v>
      </c>
      <c r="M142">
        <v>20</v>
      </c>
      <c r="N142">
        <v>0</v>
      </c>
      <c r="O142">
        <v>0</v>
      </c>
      <c r="P142" t="s">
        <v>587</v>
      </c>
      <c r="Q142">
        <v>0</v>
      </c>
      <c r="R142">
        <v>0</v>
      </c>
      <c r="S142">
        <v>9</v>
      </c>
      <c r="T142">
        <v>0</v>
      </c>
      <c r="W142" t="s">
        <v>479</v>
      </c>
    </row>
    <row r="143" spans="1:23" x14ac:dyDescent="0.25">
      <c r="A143">
        <v>136</v>
      </c>
      <c r="B143">
        <v>96</v>
      </c>
      <c r="C143" t="s">
        <v>588</v>
      </c>
      <c r="D143" t="s">
        <v>95</v>
      </c>
      <c r="E143" t="s">
        <v>166</v>
      </c>
      <c r="F143" t="s">
        <v>589</v>
      </c>
      <c r="G143" t="str">
        <f>"00629045"</f>
        <v>00629045</v>
      </c>
      <c r="H143" t="s">
        <v>590</v>
      </c>
      <c r="I143">
        <v>20</v>
      </c>
      <c r="M143">
        <v>0</v>
      </c>
      <c r="N143">
        <v>0</v>
      </c>
      <c r="O143">
        <v>0</v>
      </c>
      <c r="P143" t="s">
        <v>591</v>
      </c>
      <c r="Q143">
        <v>0</v>
      </c>
      <c r="R143">
        <v>0</v>
      </c>
      <c r="S143">
        <v>6</v>
      </c>
      <c r="T143">
        <v>0</v>
      </c>
      <c r="W143" t="s">
        <v>592</v>
      </c>
    </row>
    <row r="144" spans="1:23" x14ac:dyDescent="0.25">
      <c r="A144">
        <v>137</v>
      </c>
      <c r="B144">
        <v>533</v>
      </c>
      <c r="C144" t="s">
        <v>593</v>
      </c>
      <c r="D144" t="s">
        <v>594</v>
      </c>
      <c r="E144" t="s">
        <v>595</v>
      </c>
      <c r="F144" t="s">
        <v>596</v>
      </c>
      <c r="G144" t="str">
        <f>"00643819"</f>
        <v>00643819</v>
      </c>
      <c r="H144">
        <v>40</v>
      </c>
      <c r="I144">
        <v>20</v>
      </c>
      <c r="M144">
        <v>0</v>
      </c>
      <c r="N144">
        <v>0</v>
      </c>
      <c r="O144">
        <v>0</v>
      </c>
      <c r="P144">
        <v>60</v>
      </c>
      <c r="Q144">
        <v>0</v>
      </c>
      <c r="R144">
        <v>0</v>
      </c>
      <c r="S144">
        <v>9</v>
      </c>
      <c r="T144">
        <v>0</v>
      </c>
      <c r="W144">
        <v>69</v>
      </c>
    </row>
    <row r="145" spans="1:23" x14ac:dyDescent="0.25">
      <c r="A145">
        <v>138</v>
      </c>
      <c r="B145">
        <v>422</v>
      </c>
      <c r="C145" t="s">
        <v>597</v>
      </c>
      <c r="D145" t="s">
        <v>45</v>
      </c>
      <c r="E145" t="s">
        <v>38</v>
      </c>
      <c r="F145" t="s">
        <v>598</v>
      </c>
      <c r="G145" t="str">
        <f>"00085251"</f>
        <v>00085251</v>
      </c>
      <c r="H145">
        <v>40</v>
      </c>
      <c r="I145">
        <v>20</v>
      </c>
      <c r="M145">
        <v>0</v>
      </c>
      <c r="N145">
        <v>0</v>
      </c>
      <c r="O145">
        <v>0</v>
      </c>
      <c r="P145">
        <v>60</v>
      </c>
      <c r="Q145">
        <v>0</v>
      </c>
      <c r="R145">
        <v>0</v>
      </c>
      <c r="S145">
        <v>9</v>
      </c>
      <c r="T145">
        <v>0</v>
      </c>
      <c r="W145">
        <v>69</v>
      </c>
    </row>
    <row r="146" spans="1:23" x14ac:dyDescent="0.25">
      <c r="A146">
        <v>139</v>
      </c>
      <c r="B146">
        <v>311</v>
      </c>
      <c r="C146" t="s">
        <v>599</v>
      </c>
      <c r="D146" t="s">
        <v>277</v>
      </c>
      <c r="E146" t="s">
        <v>166</v>
      </c>
      <c r="F146" t="s">
        <v>600</v>
      </c>
      <c r="G146" t="str">
        <f>"00653953"</f>
        <v>00653953</v>
      </c>
      <c r="H146" t="s">
        <v>32</v>
      </c>
      <c r="I146">
        <v>20</v>
      </c>
      <c r="M146">
        <v>0</v>
      </c>
      <c r="N146">
        <v>0</v>
      </c>
      <c r="O146">
        <v>0</v>
      </c>
      <c r="P146" t="s">
        <v>570</v>
      </c>
      <c r="Q146">
        <v>0</v>
      </c>
      <c r="R146">
        <v>0</v>
      </c>
      <c r="S146">
        <v>6</v>
      </c>
      <c r="T146">
        <v>0</v>
      </c>
      <c r="W146" t="s">
        <v>601</v>
      </c>
    </row>
    <row r="147" spans="1:23" x14ac:dyDescent="0.25">
      <c r="A147">
        <v>140</v>
      </c>
      <c r="B147">
        <v>155</v>
      </c>
      <c r="C147" t="s">
        <v>602</v>
      </c>
      <c r="D147" t="s">
        <v>60</v>
      </c>
      <c r="E147" t="s">
        <v>359</v>
      </c>
      <c r="F147" t="s">
        <v>603</v>
      </c>
      <c r="G147" t="str">
        <f>"00654338"</f>
        <v>00654338</v>
      </c>
      <c r="H147" t="s">
        <v>32</v>
      </c>
      <c r="I147">
        <v>20</v>
      </c>
      <c r="M147">
        <v>0</v>
      </c>
      <c r="N147">
        <v>0</v>
      </c>
      <c r="O147">
        <v>0</v>
      </c>
      <c r="P147" t="s">
        <v>570</v>
      </c>
      <c r="Q147">
        <v>0</v>
      </c>
      <c r="R147">
        <v>0</v>
      </c>
      <c r="S147">
        <v>6</v>
      </c>
      <c r="T147">
        <v>0</v>
      </c>
      <c r="W147" t="s">
        <v>601</v>
      </c>
    </row>
    <row r="148" spans="1:23" x14ac:dyDescent="0.25">
      <c r="A148">
        <v>141</v>
      </c>
      <c r="B148">
        <v>44</v>
      </c>
      <c r="C148" t="s">
        <v>604</v>
      </c>
      <c r="D148" t="s">
        <v>605</v>
      </c>
      <c r="E148" t="s">
        <v>514</v>
      </c>
      <c r="F148" t="s">
        <v>606</v>
      </c>
      <c r="G148" t="str">
        <f>"00611579"</f>
        <v>00611579</v>
      </c>
      <c r="H148" t="s">
        <v>32</v>
      </c>
      <c r="I148">
        <v>20</v>
      </c>
      <c r="M148">
        <v>0</v>
      </c>
      <c r="N148">
        <v>0</v>
      </c>
      <c r="O148">
        <v>0</v>
      </c>
      <c r="P148" t="s">
        <v>570</v>
      </c>
      <c r="Q148">
        <v>0</v>
      </c>
      <c r="R148">
        <v>0</v>
      </c>
      <c r="S148">
        <v>6</v>
      </c>
      <c r="T148">
        <v>0</v>
      </c>
      <c r="W148" t="s">
        <v>601</v>
      </c>
    </row>
    <row r="149" spans="1:23" x14ac:dyDescent="0.25">
      <c r="A149">
        <v>142</v>
      </c>
      <c r="B149">
        <v>217</v>
      </c>
      <c r="C149" t="s">
        <v>607</v>
      </c>
      <c r="D149" t="s">
        <v>608</v>
      </c>
      <c r="E149" t="s">
        <v>68</v>
      </c>
      <c r="F149" t="s">
        <v>609</v>
      </c>
      <c r="G149" t="str">
        <f>"00650752"</f>
        <v>00650752</v>
      </c>
      <c r="H149" s="1">
        <v>34425</v>
      </c>
      <c r="I149">
        <v>8</v>
      </c>
      <c r="M149">
        <v>20</v>
      </c>
      <c r="N149">
        <v>0</v>
      </c>
      <c r="O149">
        <v>0</v>
      </c>
      <c r="P149" s="1">
        <v>62425</v>
      </c>
      <c r="Q149">
        <v>0</v>
      </c>
      <c r="R149">
        <v>0</v>
      </c>
      <c r="S149">
        <v>6</v>
      </c>
      <c r="T149">
        <v>0</v>
      </c>
      <c r="W149" t="s">
        <v>610</v>
      </c>
    </row>
    <row r="150" spans="1:23" x14ac:dyDescent="0.25">
      <c r="A150">
        <v>143</v>
      </c>
      <c r="B150">
        <v>1088</v>
      </c>
      <c r="C150" t="s">
        <v>611</v>
      </c>
      <c r="D150" t="s">
        <v>612</v>
      </c>
      <c r="E150" t="s">
        <v>613</v>
      </c>
      <c r="F150" t="s">
        <v>614</v>
      </c>
      <c r="G150" t="str">
        <f>"00626354"</f>
        <v>00626354</v>
      </c>
      <c r="H150" s="1">
        <v>48325</v>
      </c>
      <c r="I150">
        <v>20</v>
      </c>
      <c r="M150">
        <v>0</v>
      </c>
      <c r="N150">
        <v>0</v>
      </c>
      <c r="O150">
        <v>0</v>
      </c>
      <c r="P150" s="1">
        <v>68325</v>
      </c>
      <c r="Q150">
        <v>0</v>
      </c>
      <c r="R150">
        <v>0</v>
      </c>
      <c r="S150">
        <v>0</v>
      </c>
      <c r="T150">
        <v>0</v>
      </c>
      <c r="W150" t="s">
        <v>615</v>
      </c>
    </row>
    <row r="151" spans="1:23" x14ac:dyDescent="0.25">
      <c r="A151">
        <v>144</v>
      </c>
      <c r="B151">
        <v>814</v>
      </c>
      <c r="C151" t="s">
        <v>616</v>
      </c>
      <c r="D151" t="s">
        <v>575</v>
      </c>
      <c r="E151" t="s">
        <v>617</v>
      </c>
      <c r="F151" t="s">
        <v>618</v>
      </c>
      <c r="G151" t="str">
        <f>"00084941"</f>
        <v>00084941</v>
      </c>
      <c r="H151">
        <v>45</v>
      </c>
      <c r="I151">
        <v>20</v>
      </c>
      <c r="M151">
        <v>0</v>
      </c>
      <c r="N151">
        <v>0</v>
      </c>
      <c r="O151">
        <v>0</v>
      </c>
      <c r="P151">
        <v>65</v>
      </c>
      <c r="Q151">
        <v>0</v>
      </c>
      <c r="R151">
        <v>0</v>
      </c>
      <c r="S151">
        <v>3</v>
      </c>
      <c r="T151">
        <v>0</v>
      </c>
      <c r="W151">
        <v>68</v>
      </c>
    </row>
    <row r="152" spans="1:23" x14ac:dyDescent="0.25">
      <c r="A152">
        <v>145</v>
      </c>
      <c r="B152">
        <v>621</v>
      </c>
      <c r="C152" t="s">
        <v>619</v>
      </c>
      <c r="D152" t="s">
        <v>620</v>
      </c>
      <c r="E152" t="s">
        <v>511</v>
      </c>
      <c r="F152" t="s">
        <v>621</v>
      </c>
      <c r="G152" t="str">
        <f>"00555205"</f>
        <v>00555205</v>
      </c>
      <c r="H152">
        <v>45</v>
      </c>
      <c r="I152">
        <v>20</v>
      </c>
      <c r="M152">
        <v>0</v>
      </c>
      <c r="N152">
        <v>0</v>
      </c>
      <c r="O152">
        <v>0</v>
      </c>
      <c r="P152">
        <v>65</v>
      </c>
      <c r="Q152">
        <v>0</v>
      </c>
      <c r="R152">
        <v>0</v>
      </c>
      <c r="S152">
        <v>3</v>
      </c>
      <c r="T152">
        <v>0</v>
      </c>
      <c r="W152">
        <v>68</v>
      </c>
    </row>
    <row r="153" spans="1:23" x14ac:dyDescent="0.25">
      <c r="A153">
        <v>146</v>
      </c>
      <c r="B153">
        <v>1165</v>
      </c>
      <c r="C153" t="s">
        <v>259</v>
      </c>
      <c r="D153" t="s">
        <v>622</v>
      </c>
      <c r="E153" t="s">
        <v>623</v>
      </c>
      <c r="F153" t="s">
        <v>624</v>
      </c>
      <c r="G153" t="str">
        <f>"00594131"</f>
        <v>00594131</v>
      </c>
      <c r="H153" t="s">
        <v>625</v>
      </c>
      <c r="I153">
        <v>12</v>
      </c>
      <c r="L153">
        <v>10</v>
      </c>
      <c r="M153">
        <v>0</v>
      </c>
      <c r="N153">
        <v>10</v>
      </c>
      <c r="O153">
        <v>0</v>
      </c>
      <c r="P153" t="s">
        <v>626</v>
      </c>
      <c r="Q153">
        <v>0</v>
      </c>
      <c r="R153">
        <v>0</v>
      </c>
      <c r="S153">
        <v>6</v>
      </c>
      <c r="T153">
        <v>0</v>
      </c>
      <c r="W153" t="s">
        <v>523</v>
      </c>
    </row>
    <row r="154" spans="1:23" x14ac:dyDescent="0.25">
      <c r="A154">
        <v>147</v>
      </c>
      <c r="B154">
        <v>1231</v>
      </c>
      <c r="C154" t="s">
        <v>627</v>
      </c>
      <c r="D154" t="s">
        <v>123</v>
      </c>
      <c r="E154" t="s">
        <v>628</v>
      </c>
      <c r="F154" t="s">
        <v>629</v>
      </c>
      <c r="G154" t="str">
        <f>"00653433"</f>
        <v>00653433</v>
      </c>
      <c r="H154" t="s">
        <v>52</v>
      </c>
      <c r="I154">
        <v>20</v>
      </c>
      <c r="M154">
        <v>0</v>
      </c>
      <c r="N154">
        <v>0</v>
      </c>
      <c r="O154">
        <v>0</v>
      </c>
      <c r="P154" t="s">
        <v>528</v>
      </c>
      <c r="Q154">
        <v>0</v>
      </c>
      <c r="R154">
        <v>0</v>
      </c>
      <c r="S154">
        <v>0</v>
      </c>
      <c r="T154">
        <v>0</v>
      </c>
      <c r="W154" t="s">
        <v>528</v>
      </c>
    </row>
    <row r="155" spans="1:23" x14ac:dyDescent="0.25">
      <c r="A155">
        <v>148</v>
      </c>
      <c r="B155">
        <v>19</v>
      </c>
      <c r="C155" t="s">
        <v>630</v>
      </c>
      <c r="D155" t="s">
        <v>631</v>
      </c>
      <c r="E155" t="s">
        <v>191</v>
      </c>
      <c r="F155" t="s">
        <v>632</v>
      </c>
      <c r="G155" t="str">
        <f>"00538366"</f>
        <v>00538366</v>
      </c>
      <c r="H155" t="s">
        <v>465</v>
      </c>
      <c r="I155">
        <v>0</v>
      </c>
      <c r="M155">
        <v>20</v>
      </c>
      <c r="N155">
        <v>0</v>
      </c>
      <c r="O155">
        <v>10</v>
      </c>
      <c r="P155" t="s">
        <v>528</v>
      </c>
      <c r="Q155">
        <v>0</v>
      </c>
      <c r="R155">
        <v>0</v>
      </c>
      <c r="S155">
        <v>0</v>
      </c>
      <c r="T155">
        <v>0</v>
      </c>
      <c r="W155" t="s">
        <v>528</v>
      </c>
    </row>
    <row r="156" spans="1:23" x14ac:dyDescent="0.25">
      <c r="A156">
        <v>149</v>
      </c>
      <c r="B156">
        <v>1056</v>
      </c>
      <c r="C156" t="s">
        <v>633</v>
      </c>
      <c r="D156" t="s">
        <v>29</v>
      </c>
      <c r="E156" t="s">
        <v>68</v>
      </c>
      <c r="F156" t="s">
        <v>634</v>
      </c>
      <c r="G156" t="str">
        <f>"00442048"</f>
        <v>00442048</v>
      </c>
      <c r="H156">
        <v>45</v>
      </c>
      <c r="I156">
        <v>16</v>
      </c>
      <c r="M156">
        <v>0</v>
      </c>
      <c r="N156">
        <v>0</v>
      </c>
      <c r="O156">
        <v>0</v>
      </c>
      <c r="P156">
        <v>61</v>
      </c>
      <c r="Q156">
        <v>0</v>
      </c>
      <c r="R156">
        <v>0</v>
      </c>
      <c r="S156">
        <v>6</v>
      </c>
      <c r="T156">
        <v>0</v>
      </c>
      <c r="W156">
        <v>67</v>
      </c>
    </row>
    <row r="157" spans="1:23" x14ac:dyDescent="0.25">
      <c r="A157">
        <v>150</v>
      </c>
      <c r="B157">
        <v>730</v>
      </c>
      <c r="C157" t="s">
        <v>635</v>
      </c>
      <c r="D157" t="s">
        <v>636</v>
      </c>
      <c r="E157" t="s">
        <v>637</v>
      </c>
      <c r="F157" t="s">
        <v>638</v>
      </c>
      <c r="G157" t="str">
        <f>"00642946"</f>
        <v>00642946</v>
      </c>
      <c r="H157" t="s">
        <v>465</v>
      </c>
      <c r="I157">
        <v>20</v>
      </c>
      <c r="M157">
        <v>0</v>
      </c>
      <c r="N157">
        <v>0</v>
      </c>
      <c r="O157">
        <v>0</v>
      </c>
      <c r="P157" t="s">
        <v>639</v>
      </c>
      <c r="Q157">
        <v>0</v>
      </c>
      <c r="R157">
        <v>0</v>
      </c>
      <c r="S157">
        <v>9</v>
      </c>
      <c r="T157">
        <v>0</v>
      </c>
      <c r="W157" t="s">
        <v>640</v>
      </c>
    </row>
    <row r="158" spans="1:23" x14ac:dyDescent="0.25">
      <c r="A158">
        <v>151</v>
      </c>
      <c r="B158">
        <v>1194</v>
      </c>
      <c r="C158" t="s">
        <v>641</v>
      </c>
      <c r="D158" t="s">
        <v>41</v>
      </c>
      <c r="E158" t="s">
        <v>204</v>
      </c>
      <c r="F158" t="s">
        <v>642</v>
      </c>
      <c r="G158" t="str">
        <f>"00638515"</f>
        <v>00638515</v>
      </c>
      <c r="H158">
        <v>40</v>
      </c>
      <c r="I158">
        <v>20</v>
      </c>
      <c r="M158">
        <v>0</v>
      </c>
      <c r="N158">
        <v>0</v>
      </c>
      <c r="O158">
        <v>0</v>
      </c>
      <c r="P158">
        <v>60</v>
      </c>
      <c r="Q158">
        <v>0</v>
      </c>
      <c r="R158">
        <v>0</v>
      </c>
      <c r="S158">
        <v>6</v>
      </c>
      <c r="T158">
        <v>0</v>
      </c>
      <c r="W158">
        <v>66</v>
      </c>
    </row>
    <row r="159" spans="1:23" x14ac:dyDescent="0.25">
      <c r="A159">
        <v>152</v>
      </c>
      <c r="B159">
        <v>1239</v>
      </c>
      <c r="C159" t="s">
        <v>643</v>
      </c>
      <c r="D159" t="s">
        <v>644</v>
      </c>
      <c r="E159" t="s">
        <v>74</v>
      </c>
      <c r="F159" t="s">
        <v>645</v>
      </c>
      <c r="G159" t="str">
        <f>"00651079"</f>
        <v>00651079</v>
      </c>
      <c r="H159" t="s">
        <v>495</v>
      </c>
      <c r="I159">
        <v>0</v>
      </c>
      <c r="M159">
        <v>20</v>
      </c>
      <c r="N159">
        <v>0</v>
      </c>
      <c r="O159">
        <v>0</v>
      </c>
      <c r="P159" t="s">
        <v>496</v>
      </c>
      <c r="Q159">
        <v>0</v>
      </c>
      <c r="R159">
        <v>0</v>
      </c>
      <c r="S159">
        <v>0</v>
      </c>
      <c r="T159">
        <v>0</v>
      </c>
      <c r="W159" t="s">
        <v>496</v>
      </c>
    </row>
    <row r="160" spans="1:23" x14ac:dyDescent="0.25">
      <c r="A160">
        <v>153</v>
      </c>
      <c r="B160">
        <v>972</v>
      </c>
      <c r="C160" t="s">
        <v>646</v>
      </c>
      <c r="D160" t="s">
        <v>56</v>
      </c>
      <c r="E160" t="s">
        <v>370</v>
      </c>
      <c r="F160" t="s">
        <v>647</v>
      </c>
      <c r="G160" t="str">
        <f>"00651657"</f>
        <v>00651657</v>
      </c>
      <c r="H160" t="s">
        <v>648</v>
      </c>
      <c r="I160">
        <v>20</v>
      </c>
      <c r="M160">
        <v>0</v>
      </c>
      <c r="N160">
        <v>0</v>
      </c>
      <c r="O160">
        <v>0</v>
      </c>
      <c r="P160" t="s">
        <v>649</v>
      </c>
      <c r="Q160">
        <v>0</v>
      </c>
      <c r="R160">
        <v>0</v>
      </c>
      <c r="S160">
        <v>0</v>
      </c>
      <c r="T160">
        <v>0</v>
      </c>
      <c r="W160" t="s">
        <v>649</v>
      </c>
    </row>
    <row r="161" spans="1:23" x14ac:dyDescent="0.25">
      <c r="A161">
        <v>154</v>
      </c>
      <c r="B161">
        <v>413</v>
      </c>
      <c r="C161" t="s">
        <v>650</v>
      </c>
      <c r="D161" t="s">
        <v>60</v>
      </c>
      <c r="E161" t="s">
        <v>57</v>
      </c>
      <c r="F161" t="s">
        <v>651</v>
      </c>
      <c r="G161" t="str">
        <f>"00303464"</f>
        <v>00303464</v>
      </c>
      <c r="H161" t="s">
        <v>114</v>
      </c>
      <c r="I161">
        <v>0</v>
      </c>
      <c r="M161">
        <v>0</v>
      </c>
      <c r="N161">
        <v>0</v>
      </c>
      <c r="O161">
        <v>0</v>
      </c>
      <c r="P161" t="s">
        <v>114</v>
      </c>
      <c r="Q161">
        <v>16</v>
      </c>
      <c r="R161">
        <v>16</v>
      </c>
      <c r="S161">
        <v>3</v>
      </c>
      <c r="T161">
        <v>0</v>
      </c>
      <c r="W161" t="s">
        <v>652</v>
      </c>
    </row>
    <row r="162" spans="1:23" x14ac:dyDescent="0.25">
      <c r="A162">
        <v>155</v>
      </c>
      <c r="B162">
        <v>258</v>
      </c>
      <c r="C162" t="s">
        <v>653</v>
      </c>
      <c r="D162" t="s">
        <v>60</v>
      </c>
      <c r="E162" t="s">
        <v>46</v>
      </c>
      <c r="F162" t="s">
        <v>654</v>
      </c>
      <c r="G162" t="str">
        <f>"00652416"</f>
        <v>00652416</v>
      </c>
      <c r="H162" s="1">
        <v>48075</v>
      </c>
      <c r="I162">
        <v>8</v>
      </c>
      <c r="M162">
        <v>0</v>
      </c>
      <c r="N162">
        <v>0</v>
      </c>
      <c r="O162">
        <v>0</v>
      </c>
      <c r="P162" s="1">
        <v>56075</v>
      </c>
      <c r="Q162">
        <v>0</v>
      </c>
      <c r="R162">
        <v>0</v>
      </c>
      <c r="S162">
        <v>9</v>
      </c>
      <c r="T162">
        <v>0</v>
      </c>
      <c r="W162" t="s">
        <v>655</v>
      </c>
    </row>
    <row r="163" spans="1:23" x14ac:dyDescent="0.25">
      <c r="A163">
        <v>156</v>
      </c>
      <c r="B163">
        <v>673</v>
      </c>
      <c r="C163" t="s">
        <v>656</v>
      </c>
      <c r="D163" t="s">
        <v>631</v>
      </c>
      <c r="E163" t="s">
        <v>15</v>
      </c>
      <c r="F163" t="s">
        <v>657</v>
      </c>
      <c r="G163" t="str">
        <f>"00653228"</f>
        <v>00653228</v>
      </c>
      <c r="H163">
        <v>45</v>
      </c>
      <c r="I163">
        <v>20</v>
      </c>
      <c r="M163">
        <v>0</v>
      </c>
      <c r="N163">
        <v>0</v>
      </c>
      <c r="O163">
        <v>0</v>
      </c>
      <c r="P163">
        <v>65</v>
      </c>
      <c r="Q163">
        <v>0</v>
      </c>
      <c r="R163">
        <v>0</v>
      </c>
      <c r="S163">
        <v>0</v>
      </c>
      <c r="T163">
        <v>0</v>
      </c>
      <c r="W163">
        <v>65</v>
      </c>
    </row>
    <row r="164" spans="1:23" x14ac:dyDescent="0.25">
      <c r="A164">
        <v>157</v>
      </c>
      <c r="B164">
        <v>410</v>
      </c>
      <c r="C164" t="s">
        <v>658</v>
      </c>
      <c r="D164" t="s">
        <v>659</v>
      </c>
      <c r="E164" t="s">
        <v>23</v>
      </c>
      <c r="F164" t="s">
        <v>660</v>
      </c>
      <c r="G164" t="str">
        <f>"00650200"</f>
        <v>00650200</v>
      </c>
      <c r="H164">
        <v>45</v>
      </c>
      <c r="I164">
        <v>20</v>
      </c>
      <c r="M164">
        <v>0</v>
      </c>
      <c r="N164">
        <v>0</v>
      </c>
      <c r="O164">
        <v>0</v>
      </c>
      <c r="P164">
        <v>65</v>
      </c>
      <c r="Q164">
        <v>0</v>
      </c>
      <c r="R164">
        <v>0</v>
      </c>
      <c r="S164">
        <v>0</v>
      </c>
      <c r="T164">
        <v>0</v>
      </c>
      <c r="W164">
        <v>65</v>
      </c>
    </row>
    <row r="165" spans="1:23" x14ac:dyDescent="0.25">
      <c r="A165">
        <v>158</v>
      </c>
      <c r="B165">
        <v>1187</v>
      </c>
      <c r="C165" t="s">
        <v>661</v>
      </c>
      <c r="D165" t="s">
        <v>22</v>
      </c>
      <c r="E165" t="s">
        <v>46</v>
      </c>
      <c r="F165" t="s">
        <v>662</v>
      </c>
      <c r="G165" t="str">
        <f>"00459106"</f>
        <v>00459106</v>
      </c>
      <c r="H165">
        <v>45</v>
      </c>
      <c r="I165">
        <v>20</v>
      </c>
      <c r="M165">
        <v>0</v>
      </c>
      <c r="N165">
        <v>0</v>
      </c>
      <c r="O165">
        <v>0</v>
      </c>
      <c r="P165">
        <v>65</v>
      </c>
      <c r="Q165">
        <v>0</v>
      </c>
      <c r="R165">
        <v>0</v>
      </c>
      <c r="S165">
        <v>0</v>
      </c>
      <c r="T165">
        <v>0</v>
      </c>
      <c r="W165">
        <v>65</v>
      </c>
    </row>
    <row r="166" spans="1:23" x14ac:dyDescent="0.25">
      <c r="A166">
        <v>159</v>
      </c>
      <c r="B166">
        <v>1171</v>
      </c>
      <c r="C166" t="s">
        <v>663</v>
      </c>
      <c r="D166" t="s">
        <v>664</v>
      </c>
      <c r="E166" t="s">
        <v>68</v>
      </c>
      <c r="F166" t="s">
        <v>665</v>
      </c>
      <c r="G166" t="str">
        <f>"00648102"</f>
        <v>00648102</v>
      </c>
      <c r="H166">
        <v>35</v>
      </c>
      <c r="I166">
        <v>0</v>
      </c>
      <c r="M166">
        <v>20</v>
      </c>
      <c r="N166">
        <v>0</v>
      </c>
      <c r="O166">
        <v>10</v>
      </c>
      <c r="P166">
        <v>65</v>
      </c>
      <c r="Q166">
        <v>0</v>
      </c>
      <c r="R166">
        <v>0</v>
      </c>
      <c r="S166">
        <v>0</v>
      </c>
      <c r="T166">
        <v>0</v>
      </c>
      <c r="W166">
        <v>65</v>
      </c>
    </row>
    <row r="167" spans="1:23" x14ac:dyDescent="0.25">
      <c r="A167">
        <v>160</v>
      </c>
      <c r="B167">
        <v>519</v>
      </c>
      <c r="C167" t="s">
        <v>666</v>
      </c>
      <c r="D167" t="s">
        <v>667</v>
      </c>
      <c r="E167" t="s">
        <v>74</v>
      </c>
      <c r="F167" t="s">
        <v>668</v>
      </c>
      <c r="G167" t="str">
        <f>"00636291"</f>
        <v>00636291</v>
      </c>
      <c r="H167" s="1">
        <v>46875</v>
      </c>
      <c r="I167">
        <v>12</v>
      </c>
      <c r="M167">
        <v>0</v>
      </c>
      <c r="N167">
        <v>0</v>
      </c>
      <c r="O167">
        <v>0</v>
      </c>
      <c r="P167" s="1">
        <v>58875</v>
      </c>
      <c r="Q167">
        <v>0</v>
      </c>
      <c r="R167">
        <v>0</v>
      </c>
      <c r="S167">
        <v>6</v>
      </c>
      <c r="T167">
        <v>0</v>
      </c>
      <c r="W167" t="s">
        <v>669</v>
      </c>
    </row>
    <row r="168" spans="1:23" x14ac:dyDescent="0.25">
      <c r="A168">
        <v>161</v>
      </c>
      <c r="B168">
        <v>290</v>
      </c>
      <c r="C168" t="s">
        <v>259</v>
      </c>
      <c r="D168" t="s">
        <v>488</v>
      </c>
      <c r="E168" t="s">
        <v>112</v>
      </c>
      <c r="F168" t="s">
        <v>670</v>
      </c>
      <c r="G168" t="str">
        <f>"00654208"</f>
        <v>00654208</v>
      </c>
      <c r="H168" s="1">
        <v>40425</v>
      </c>
      <c r="I168">
        <v>4</v>
      </c>
      <c r="M168">
        <v>20</v>
      </c>
      <c r="N168">
        <v>0</v>
      </c>
      <c r="O168">
        <v>0</v>
      </c>
      <c r="P168" s="1">
        <v>64425</v>
      </c>
      <c r="Q168">
        <v>0</v>
      </c>
      <c r="R168">
        <v>0</v>
      </c>
      <c r="S168">
        <v>0</v>
      </c>
      <c r="T168">
        <v>0</v>
      </c>
      <c r="W168" t="s">
        <v>671</v>
      </c>
    </row>
    <row r="169" spans="1:23" x14ac:dyDescent="0.25">
      <c r="A169">
        <v>162</v>
      </c>
      <c r="B169">
        <v>584</v>
      </c>
      <c r="C169" t="s">
        <v>672</v>
      </c>
      <c r="D169" t="s">
        <v>60</v>
      </c>
      <c r="E169" t="s">
        <v>673</v>
      </c>
      <c r="F169" t="s">
        <v>674</v>
      </c>
      <c r="G169" t="str">
        <f>"00642310"</f>
        <v>00642310</v>
      </c>
      <c r="H169" t="s">
        <v>32</v>
      </c>
      <c r="I169">
        <v>20</v>
      </c>
      <c r="M169">
        <v>0</v>
      </c>
      <c r="N169">
        <v>0</v>
      </c>
      <c r="O169">
        <v>0</v>
      </c>
      <c r="P169" t="s">
        <v>570</v>
      </c>
      <c r="Q169">
        <v>1</v>
      </c>
      <c r="R169">
        <v>1</v>
      </c>
      <c r="S169">
        <v>0</v>
      </c>
      <c r="T169">
        <v>0</v>
      </c>
      <c r="W169" t="s">
        <v>675</v>
      </c>
    </row>
    <row r="170" spans="1:23" x14ac:dyDescent="0.25">
      <c r="A170">
        <v>163</v>
      </c>
      <c r="B170">
        <v>61</v>
      </c>
      <c r="C170" t="s">
        <v>676</v>
      </c>
      <c r="D170" t="s">
        <v>95</v>
      </c>
      <c r="E170" t="s">
        <v>156</v>
      </c>
      <c r="F170" t="s">
        <v>677</v>
      </c>
      <c r="G170" t="str">
        <f>"00625176"</f>
        <v>00625176</v>
      </c>
      <c r="H170" s="1">
        <v>43325</v>
      </c>
      <c r="I170">
        <v>20</v>
      </c>
      <c r="M170">
        <v>0</v>
      </c>
      <c r="N170">
        <v>0</v>
      </c>
      <c r="O170">
        <v>0</v>
      </c>
      <c r="P170" s="1">
        <v>63325</v>
      </c>
      <c r="Q170">
        <v>0</v>
      </c>
      <c r="R170">
        <v>0</v>
      </c>
      <c r="S170">
        <v>0</v>
      </c>
      <c r="T170">
        <v>0</v>
      </c>
      <c r="W170" t="s">
        <v>678</v>
      </c>
    </row>
    <row r="171" spans="1:23" x14ac:dyDescent="0.25">
      <c r="A171">
        <v>164</v>
      </c>
      <c r="B171">
        <v>976</v>
      </c>
      <c r="C171" t="s">
        <v>679</v>
      </c>
      <c r="D171" t="s">
        <v>631</v>
      </c>
      <c r="E171" t="s">
        <v>61</v>
      </c>
      <c r="F171" t="s">
        <v>680</v>
      </c>
      <c r="G171" t="str">
        <f>"00651472"</f>
        <v>00651472</v>
      </c>
      <c r="H171">
        <v>40</v>
      </c>
      <c r="I171">
        <v>20</v>
      </c>
      <c r="M171">
        <v>0</v>
      </c>
      <c r="N171">
        <v>0</v>
      </c>
      <c r="O171">
        <v>0</v>
      </c>
      <c r="P171">
        <v>60</v>
      </c>
      <c r="Q171">
        <v>0</v>
      </c>
      <c r="R171">
        <v>0</v>
      </c>
      <c r="S171">
        <v>3</v>
      </c>
      <c r="T171">
        <v>0</v>
      </c>
      <c r="W171">
        <v>63</v>
      </c>
    </row>
    <row r="172" spans="1:23" x14ac:dyDescent="0.25">
      <c r="A172">
        <v>165</v>
      </c>
      <c r="B172">
        <v>684</v>
      </c>
      <c r="C172" t="s">
        <v>176</v>
      </c>
      <c r="D172" t="s">
        <v>60</v>
      </c>
      <c r="E172" t="s">
        <v>46</v>
      </c>
      <c r="F172" t="s">
        <v>681</v>
      </c>
      <c r="G172" t="str">
        <f>"00650045"</f>
        <v>00650045</v>
      </c>
      <c r="H172">
        <v>43</v>
      </c>
      <c r="I172">
        <v>20</v>
      </c>
      <c r="M172">
        <v>0</v>
      </c>
      <c r="N172">
        <v>0</v>
      </c>
      <c r="O172">
        <v>0</v>
      </c>
      <c r="P172">
        <v>63</v>
      </c>
      <c r="Q172">
        <v>0</v>
      </c>
      <c r="R172">
        <v>0</v>
      </c>
      <c r="S172">
        <v>0</v>
      </c>
      <c r="T172">
        <v>0</v>
      </c>
      <c r="W172">
        <v>63</v>
      </c>
    </row>
    <row r="173" spans="1:23" x14ac:dyDescent="0.25">
      <c r="A173">
        <v>166</v>
      </c>
      <c r="B173">
        <v>927</v>
      </c>
      <c r="C173" t="s">
        <v>682</v>
      </c>
      <c r="D173" t="s">
        <v>142</v>
      </c>
      <c r="E173" t="s">
        <v>370</v>
      </c>
      <c r="F173" t="s">
        <v>683</v>
      </c>
      <c r="G173" t="str">
        <f>"00653260"</f>
        <v>00653260</v>
      </c>
      <c r="H173" t="s">
        <v>684</v>
      </c>
      <c r="I173">
        <v>16</v>
      </c>
      <c r="M173">
        <v>0</v>
      </c>
      <c r="N173">
        <v>0</v>
      </c>
      <c r="O173">
        <v>0</v>
      </c>
      <c r="P173" t="s">
        <v>685</v>
      </c>
      <c r="Q173">
        <v>0</v>
      </c>
      <c r="R173">
        <v>0</v>
      </c>
      <c r="S173">
        <v>6</v>
      </c>
      <c r="T173">
        <v>0</v>
      </c>
      <c r="W173" t="s">
        <v>686</v>
      </c>
    </row>
    <row r="174" spans="1:23" x14ac:dyDescent="0.25">
      <c r="A174">
        <v>167</v>
      </c>
      <c r="B174">
        <v>1130</v>
      </c>
      <c r="C174" t="s">
        <v>687</v>
      </c>
      <c r="D174" t="s">
        <v>688</v>
      </c>
      <c r="E174" t="s">
        <v>46</v>
      </c>
      <c r="F174" t="s">
        <v>689</v>
      </c>
      <c r="G174" t="str">
        <f>"00654007"</f>
        <v>00654007</v>
      </c>
      <c r="H174" t="s">
        <v>415</v>
      </c>
      <c r="I174">
        <v>4</v>
      </c>
      <c r="M174">
        <v>20</v>
      </c>
      <c r="N174">
        <v>0</v>
      </c>
      <c r="O174">
        <v>0</v>
      </c>
      <c r="P174" t="s">
        <v>690</v>
      </c>
      <c r="Q174">
        <v>0</v>
      </c>
      <c r="R174">
        <v>0</v>
      </c>
      <c r="S174">
        <v>6</v>
      </c>
      <c r="T174">
        <v>0</v>
      </c>
      <c r="W174" t="s">
        <v>570</v>
      </c>
    </row>
    <row r="175" spans="1:23" x14ac:dyDescent="0.25">
      <c r="A175">
        <v>168</v>
      </c>
      <c r="B175">
        <v>845</v>
      </c>
      <c r="C175" t="s">
        <v>691</v>
      </c>
      <c r="D175" t="s">
        <v>87</v>
      </c>
      <c r="E175" t="s">
        <v>38</v>
      </c>
      <c r="F175" t="s">
        <v>692</v>
      </c>
      <c r="G175" t="str">
        <f>"00339338"</f>
        <v>00339338</v>
      </c>
      <c r="H175" t="s">
        <v>693</v>
      </c>
      <c r="I175">
        <v>16</v>
      </c>
      <c r="M175">
        <v>0</v>
      </c>
      <c r="N175">
        <v>0</v>
      </c>
      <c r="O175">
        <v>0</v>
      </c>
      <c r="P175" t="s">
        <v>694</v>
      </c>
      <c r="Q175">
        <v>0</v>
      </c>
      <c r="R175">
        <v>0</v>
      </c>
      <c r="S175">
        <v>3</v>
      </c>
      <c r="T175">
        <v>0</v>
      </c>
      <c r="W175" t="s">
        <v>695</v>
      </c>
    </row>
    <row r="176" spans="1:23" x14ac:dyDescent="0.25">
      <c r="A176">
        <v>169</v>
      </c>
      <c r="B176">
        <v>582</v>
      </c>
      <c r="C176" t="s">
        <v>696</v>
      </c>
      <c r="D176" t="s">
        <v>60</v>
      </c>
      <c r="E176" t="s">
        <v>659</v>
      </c>
      <c r="F176" t="s">
        <v>697</v>
      </c>
      <c r="G176" t="str">
        <f>"00636183"</f>
        <v>00636183</v>
      </c>
      <c r="H176" t="s">
        <v>698</v>
      </c>
      <c r="I176">
        <v>16</v>
      </c>
      <c r="M176">
        <v>0</v>
      </c>
      <c r="N176">
        <v>0</v>
      </c>
      <c r="O176">
        <v>0</v>
      </c>
      <c r="P176" t="s">
        <v>699</v>
      </c>
      <c r="Q176">
        <v>0</v>
      </c>
      <c r="R176">
        <v>0</v>
      </c>
      <c r="S176">
        <v>3</v>
      </c>
      <c r="T176">
        <v>0</v>
      </c>
      <c r="W176" t="s">
        <v>700</v>
      </c>
    </row>
    <row r="177" spans="1:23" x14ac:dyDescent="0.25">
      <c r="A177">
        <v>170</v>
      </c>
      <c r="B177">
        <v>1216</v>
      </c>
      <c r="C177" t="s">
        <v>701</v>
      </c>
      <c r="D177" t="s">
        <v>702</v>
      </c>
      <c r="E177" t="s">
        <v>166</v>
      </c>
      <c r="F177" t="s">
        <v>703</v>
      </c>
      <c r="G177" t="str">
        <f>"00653056"</f>
        <v>00653056</v>
      </c>
      <c r="H177" s="1">
        <v>35325</v>
      </c>
      <c r="I177">
        <v>0</v>
      </c>
      <c r="M177">
        <v>20</v>
      </c>
      <c r="N177">
        <v>0</v>
      </c>
      <c r="O177">
        <v>0</v>
      </c>
      <c r="P177" s="1">
        <v>55325</v>
      </c>
      <c r="Q177">
        <v>0</v>
      </c>
      <c r="R177">
        <v>0</v>
      </c>
      <c r="S177">
        <v>6</v>
      </c>
      <c r="T177">
        <v>0</v>
      </c>
      <c r="W177" t="s">
        <v>704</v>
      </c>
    </row>
    <row r="178" spans="1:23" x14ac:dyDescent="0.25">
      <c r="A178">
        <v>171</v>
      </c>
      <c r="B178">
        <v>622</v>
      </c>
      <c r="C178" t="s">
        <v>705</v>
      </c>
      <c r="D178" t="s">
        <v>568</v>
      </c>
      <c r="E178" t="s">
        <v>612</v>
      </c>
      <c r="F178" t="s">
        <v>706</v>
      </c>
      <c r="G178" t="str">
        <f>"00230186"</f>
        <v>00230186</v>
      </c>
      <c r="H178">
        <v>35</v>
      </c>
      <c r="I178">
        <v>20</v>
      </c>
      <c r="M178">
        <v>0</v>
      </c>
      <c r="N178">
        <v>0</v>
      </c>
      <c r="O178">
        <v>0</v>
      </c>
      <c r="P178">
        <v>55</v>
      </c>
      <c r="Q178">
        <v>0</v>
      </c>
      <c r="R178">
        <v>0</v>
      </c>
      <c r="S178">
        <v>6</v>
      </c>
      <c r="T178">
        <v>0</v>
      </c>
      <c r="W178">
        <v>61</v>
      </c>
    </row>
    <row r="179" spans="1:23" x14ac:dyDescent="0.25">
      <c r="A179">
        <v>172</v>
      </c>
      <c r="B179">
        <v>1055</v>
      </c>
      <c r="C179" t="s">
        <v>176</v>
      </c>
      <c r="D179" t="s">
        <v>87</v>
      </c>
      <c r="E179" t="s">
        <v>226</v>
      </c>
      <c r="F179" t="s">
        <v>707</v>
      </c>
      <c r="G179" t="str">
        <f>"00653829"</f>
        <v>00653829</v>
      </c>
      <c r="H179" t="s">
        <v>465</v>
      </c>
      <c r="I179">
        <v>20</v>
      </c>
      <c r="M179">
        <v>0</v>
      </c>
      <c r="N179">
        <v>0</v>
      </c>
      <c r="O179">
        <v>0</v>
      </c>
      <c r="P179" t="s">
        <v>639</v>
      </c>
      <c r="Q179">
        <v>0</v>
      </c>
      <c r="R179">
        <v>0</v>
      </c>
      <c r="S179">
        <v>3</v>
      </c>
      <c r="T179">
        <v>0</v>
      </c>
      <c r="W179" t="s">
        <v>708</v>
      </c>
    </row>
    <row r="180" spans="1:23" x14ac:dyDescent="0.25">
      <c r="A180">
        <v>173</v>
      </c>
      <c r="B180">
        <v>1173</v>
      </c>
      <c r="C180" t="s">
        <v>709</v>
      </c>
      <c r="D180" t="s">
        <v>544</v>
      </c>
      <c r="E180" t="s">
        <v>710</v>
      </c>
      <c r="F180" t="s">
        <v>711</v>
      </c>
      <c r="G180" t="str">
        <f>"00653570"</f>
        <v>00653570</v>
      </c>
      <c r="H180" t="s">
        <v>465</v>
      </c>
      <c r="I180">
        <v>20</v>
      </c>
      <c r="M180">
        <v>0</v>
      </c>
      <c r="N180">
        <v>0</v>
      </c>
      <c r="O180">
        <v>0</v>
      </c>
      <c r="P180" t="s">
        <v>639</v>
      </c>
      <c r="Q180">
        <v>0</v>
      </c>
      <c r="R180">
        <v>0</v>
      </c>
      <c r="S180">
        <v>3</v>
      </c>
      <c r="T180">
        <v>0</v>
      </c>
      <c r="W180" t="s">
        <v>708</v>
      </c>
    </row>
    <row r="181" spans="1:23" x14ac:dyDescent="0.25">
      <c r="A181">
        <v>174</v>
      </c>
      <c r="B181">
        <v>740</v>
      </c>
      <c r="C181" t="s">
        <v>712</v>
      </c>
      <c r="D181" t="s">
        <v>60</v>
      </c>
      <c r="E181" t="s">
        <v>57</v>
      </c>
      <c r="F181" t="s">
        <v>713</v>
      </c>
      <c r="G181" t="str">
        <f>"00534964"</f>
        <v>00534964</v>
      </c>
      <c r="H181" t="s">
        <v>465</v>
      </c>
      <c r="I181">
        <v>20</v>
      </c>
      <c r="M181">
        <v>0</v>
      </c>
      <c r="N181">
        <v>0</v>
      </c>
      <c r="O181">
        <v>0</v>
      </c>
      <c r="P181" t="s">
        <v>639</v>
      </c>
      <c r="Q181">
        <v>0</v>
      </c>
      <c r="R181">
        <v>0</v>
      </c>
      <c r="S181">
        <v>3</v>
      </c>
      <c r="T181">
        <v>0</v>
      </c>
      <c r="W181" t="s">
        <v>708</v>
      </c>
    </row>
    <row r="182" spans="1:23" x14ac:dyDescent="0.25">
      <c r="A182">
        <v>175</v>
      </c>
      <c r="B182">
        <v>937</v>
      </c>
      <c r="C182" t="s">
        <v>714</v>
      </c>
      <c r="D182" t="s">
        <v>715</v>
      </c>
      <c r="E182" t="s">
        <v>716</v>
      </c>
      <c r="F182" t="s">
        <v>717</v>
      </c>
      <c r="G182" t="str">
        <f>"00625893"</f>
        <v>00625893</v>
      </c>
      <c r="H182" t="s">
        <v>718</v>
      </c>
      <c r="I182">
        <v>12</v>
      </c>
      <c r="M182">
        <v>0</v>
      </c>
      <c r="N182">
        <v>0</v>
      </c>
      <c r="O182">
        <v>0</v>
      </c>
      <c r="P182" t="s">
        <v>719</v>
      </c>
      <c r="Q182">
        <v>0</v>
      </c>
      <c r="R182">
        <v>0</v>
      </c>
      <c r="S182">
        <v>3</v>
      </c>
      <c r="T182">
        <v>0</v>
      </c>
      <c r="W182" t="s">
        <v>147</v>
      </c>
    </row>
    <row r="183" spans="1:23" x14ac:dyDescent="0.25">
      <c r="A183">
        <v>176</v>
      </c>
      <c r="B183">
        <v>630</v>
      </c>
      <c r="C183" t="s">
        <v>720</v>
      </c>
      <c r="D183" t="s">
        <v>419</v>
      </c>
      <c r="E183" t="s">
        <v>289</v>
      </c>
      <c r="F183" t="s">
        <v>721</v>
      </c>
      <c r="G183" t="str">
        <f>"00652575"</f>
        <v>00652575</v>
      </c>
      <c r="H183">
        <v>40</v>
      </c>
      <c r="I183">
        <v>20</v>
      </c>
      <c r="M183">
        <v>0</v>
      </c>
      <c r="N183">
        <v>0</v>
      </c>
      <c r="O183">
        <v>0</v>
      </c>
      <c r="P183">
        <v>60</v>
      </c>
      <c r="Q183">
        <v>0</v>
      </c>
      <c r="R183">
        <v>0</v>
      </c>
      <c r="S183">
        <v>0</v>
      </c>
      <c r="T183">
        <v>0</v>
      </c>
      <c r="W183">
        <v>60</v>
      </c>
    </row>
    <row r="184" spans="1:23" x14ac:dyDescent="0.25">
      <c r="A184">
        <v>177</v>
      </c>
      <c r="B184">
        <v>924</v>
      </c>
      <c r="C184" t="s">
        <v>722</v>
      </c>
      <c r="D184" t="s">
        <v>723</v>
      </c>
      <c r="E184" t="s">
        <v>204</v>
      </c>
      <c r="F184" t="s">
        <v>724</v>
      </c>
      <c r="G184" t="str">
        <f>"00653172"</f>
        <v>00653172</v>
      </c>
      <c r="H184">
        <v>40</v>
      </c>
      <c r="I184">
        <v>20</v>
      </c>
      <c r="M184">
        <v>0</v>
      </c>
      <c r="N184">
        <v>0</v>
      </c>
      <c r="O184">
        <v>0</v>
      </c>
      <c r="P184">
        <v>60</v>
      </c>
      <c r="Q184">
        <v>0</v>
      </c>
      <c r="R184">
        <v>0</v>
      </c>
      <c r="S184">
        <v>0</v>
      </c>
      <c r="T184">
        <v>0</v>
      </c>
      <c r="W184">
        <v>60</v>
      </c>
    </row>
    <row r="185" spans="1:23" x14ac:dyDescent="0.25">
      <c r="A185">
        <v>178</v>
      </c>
      <c r="B185">
        <v>1071</v>
      </c>
      <c r="C185" t="s">
        <v>725</v>
      </c>
      <c r="D185" t="s">
        <v>499</v>
      </c>
      <c r="E185" t="s">
        <v>726</v>
      </c>
      <c r="F185" t="s">
        <v>727</v>
      </c>
      <c r="G185" t="str">
        <f>"00653442"</f>
        <v>00653442</v>
      </c>
      <c r="H185" t="s">
        <v>350</v>
      </c>
      <c r="I185">
        <v>4</v>
      </c>
      <c r="M185">
        <v>0</v>
      </c>
      <c r="N185">
        <v>0</v>
      </c>
      <c r="O185">
        <v>0</v>
      </c>
      <c r="P185" t="s">
        <v>728</v>
      </c>
      <c r="Q185">
        <v>0</v>
      </c>
      <c r="R185">
        <v>0</v>
      </c>
      <c r="S185">
        <v>6</v>
      </c>
      <c r="T185">
        <v>0</v>
      </c>
      <c r="W185" t="s">
        <v>729</v>
      </c>
    </row>
    <row r="186" spans="1:23" x14ac:dyDescent="0.25">
      <c r="A186">
        <v>179</v>
      </c>
      <c r="B186">
        <v>718</v>
      </c>
      <c r="C186" t="s">
        <v>730</v>
      </c>
      <c r="D186" t="s">
        <v>182</v>
      </c>
      <c r="E186" t="s">
        <v>623</v>
      </c>
      <c r="F186" t="s">
        <v>731</v>
      </c>
      <c r="G186" t="str">
        <f>"00618940"</f>
        <v>00618940</v>
      </c>
      <c r="H186" t="s">
        <v>32</v>
      </c>
      <c r="I186">
        <v>4</v>
      </c>
      <c r="L186">
        <v>10</v>
      </c>
      <c r="M186">
        <v>0</v>
      </c>
      <c r="N186">
        <v>10</v>
      </c>
      <c r="O186">
        <v>0</v>
      </c>
      <c r="P186" t="s">
        <v>690</v>
      </c>
      <c r="Q186">
        <v>0</v>
      </c>
      <c r="R186">
        <v>0</v>
      </c>
      <c r="S186">
        <v>3</v>
      </c>
      <c r="T186">
        <v>0</v>
      </c>
      <c r="W186" t="s">
        <v>732</v>
      </c>
    </row>
    <row r="187" spans="1:23" x14ac:dyDescent="0.25">
      <c r="A187">
        <v>180</v>
      </c>
      <c r="B187">
        <v>629</v>
      </c>
      <c r="C187" t="s">
        <v>733</v>
      </c>
      <c r="D187" t="s">
        <v>734</v>
      </c>
      <c r="E187" t="s">
        <v>46</v>
      </c>
      <c r="F187" t="s">
        <v>735</v>
      </c>
      <c r="G187" t="str">
        <f>"00644249"</f>
        <v>00644249</v>
      </c>
      <c r="H187" t="s">
        <v>590</v>
      </c>
      <c r="I187">
        <v>12</v>
      </c>
      <c r="M187">
        <v>0</v>
      </c>
      <c r="N187">
        <v>0</v>
      </c>
      <c r="O187">
        <v>0</v>
      </c>
      <c r="P187" t="s">
        <v>736</v>
      </c>
      <c r="Q187">
        <v>0</v>
      </c>
      <c r="R187">
        <v>0</v>
      </c>
      <c r="S187">
        <v>3</v>
      </c>
      <c r="T187">
        <v>0</v>
      </c>
      <c r="W187" t="s">
        <v>737</v>
      </c>
    </row>
    <row r="188" spans="1:23" x14ac:dyDescent="0.25">
      <c r="A188">
        <v>181</v>
      </c>
      <c r="B188">
        <v>585</v>
      </c>
      <c r="C188" t="s">
        <v>738</v>
      </c>
      <c r="D188" t="s">
        <v>284</v>
      </c>
      <c r="E188" t="s">
        <v>15</v>
      </c>
      <c r="F188" t="s">
        <v>739</v>
      </c>
      <c r="G188" t="str">
        <f>"00629812"</f>
        <v>00629812</v>
      </c>
      <c r="H188" t="s">
        <v>415</v>
      </c>
      <c r="I188">
        <v>20</v>
      </c>
      <c r="M188">
        <v>0</v>
      </c>
      <c r="N188">
        <v>0</v>
      </c>
      <c r="O188">
        <v>0</v>
      </c>
      <c r="P188" t="s">
        <v>740</v>
      </c>
      <c r="Q188">
        <v>0</v>
      </c>
      <c r="R188">
        <v>0</v>
      </c>
      <c r="S188">
        <v>6</v>
      </c>
      <c r="T188">
        <v>0</v>
      </c>
      <c r="W188" t="s">
        <v>741</v>
      </c>
    </row>
    <row r="189" spans="1:23" x14ac:dyDescent="0.25">
      <c r="A189">
        <v>182</v>
      </c>
      <c r="B189">
        <v>471</v>
      </c>
      <c r="C189" t="s">
        <v>742</v>
      </c>
      <c r="D189" t="s">
        <v>743</v>
      </c>
      <c r="E189" t="s">
        <v>744</v>
      </c>
      <c r="F189" t="s">
        <v>745</v>
      </c>
      <c r="G189" t="str">
        <f>"00630408"</f>
        <v>00630408</v>
      </c>
      <c r="H189" s="1">
        <v>38325</v>
      </c>
      <c r="I189">
        <v>0</v>
      </c>
      <c r="J189">
        <v>20</v>
      </c>
      <c r="M189">
        <v>0</v>
      </c>
      <c r="N189">
        <v>20</v>
      </c>
      <c r="O189">
        <v>0</v>
      </c>
      <c r="P189" s="1">
        <v>58325</v>
      </c>
      <c r="Q189">
        <v>0</v>
      </c>
      <c r="R189">
        <v>0</v>
      </c>
      <c r="S189">
        <v>0</v>
      </c>
      <c r="T189">
        <v>0</v>
      </c>
      <c r="W189" t="s">
        <v>746</v>
      </c>
    </row>
    <row r="190" spans="1:23" x14ac:dyDescent="0.25">
      <c r="A190">
        <v>183</v>
      </c>
      <c r="B190">
        <v>965</v>
      </c>
      <c r="C190" t="s">
        <v>747</v>
      </c>
      <c r="D190" t="s">
        <v>41</v>
      </c>
      <c r="E190" t="s">
        <v>74</v>
      </c>
      <c r="F190" t="s">
        <v>748</v>
      </c>
      <c r="G190" t="str">
        <f>"00652004"</f>
        <v>00652004</v>
      </c>
      <c r="H190">
        <v>40</v>
      </c>
      <c r="I190">
        <v>12</v>
      </c>
      <c r="M190">
        <v>0</v>
      </c>
      <c r="N190">
        <v>0</v>
      </c>
      <c r="O190">
        <v>0</v>
      </c>
      <c r="P190">
        <v>52</v>
      </c>
      <c r="Q190">
        <v>0</v>
      </c>
      <c r="R190">
        <v>0</v>
      </c>
      <c r="S190">
        <v>6</v>
      </c>
      <c r="T190">
        <v>0</v>
      </c>
      <c r="W190">
        <v>58</v>
      </c>
    </row>
    <row r="191" spans="1:23" x14ac:dyDescent="0.25">
      <c r="A191">
        <v>184</v>
      </c>
      <c r="B191">
        <v>1024</v>
      </c>
      <c r="C191" t="s">
        <v>749</v>
      </c>
      <c r="D191" t="s">
        <v>750</v>
      </c>
      <c r="E191" t="s">
        <v>46</v>
      </c>
      <c r="F191" t="s">
        <v>751</v>
      </c>
      <c r="G191" t="str">
        <f>"00653094"</f>
        <v>00653094</v>
      </c>
      <c r="H191">
        <v>35</v>
      </c>
      <c r="I191">
        <v>20</v>
      </c>
      <c r="M191">
        <v>0</v>
      </c>
      <c r="N191">
        <v>0</v>
      </c>
      <c r="O191">
        <v>0</v>
      </c>
      <c r="P191">
        <v>55</v>
      </c>
      <c r="Q191">
        <v>0</v>
      </c>
      <c r="R191">
        <v>0</v>
      </c>
      <c r="S191">
        <v>3</v>
      </c>
      <c r="T191">
        <v>0</v>
      </c>
      <c r="W191">
        <v>58</v>
      </c>
    </row>
    <row r="192" spans="1:23" x14ac:dyDescent="0.25">
      <c r="A192">
        <v>185</v>
      </c>
      <c r="B192">
        <v>888</v>
      </c>
      <c r="C192" t="s">
        <v>752</v>
      </c>
      <c r="D192" t="s">
        <v>753</v>
      </c>
      <c r="E192" t="s">
        <v>38</v>
      </c>
      <c r="F192" t="s">
        <v>754</v>
      </c>
      <c r="G192" t="str">
        <f>"00652810"</f>
        <v>00652810</v>
      </c>
      <c r="H192" t="s">
        <v>590</v>
      </c>
      <c r="I192">
        <v>8</v>
      </c>
      <c r="M192">
        <v>0</v>
      </c>
      <c r="N192">
        <v>0</v>
      </c>
      <c r="O192">
        <v>0</v>
      </c>
      <c r="P192" t="s">
        <v>755</v>
      </c>
      <c r="Q192">
        <v>0</v>
      </c>
      <c r="R192">
        <v>0</v>
      </c>
      <c r="S192">
        <v>6</v>
      </c>
      <c r="T192">
        <v>0</v>
      </c>
      <c r="W192" t="s">
        <v>756</v>
      </c>
    </row>
    <row r="193" spans="1:23" x14ac:dyDescent="0.25">
      <c r="A193">
        <v>186</v>
      </c>
      <c r="B193">
        <v>76</v>
      </c>
      <c r="C193" t="s">
        <v>757</v>
      </c>
      <c r="D193" t="s">
        <v>22</v>
      </c>
      <c r="E193" t="s">
        <v>112</v>
      </c>
      <c r="F193" t="s">
        <v>758</v>
      </c>
      <c r="G193" t="str">
        <f>"00626896"</f>
        <v>00626896</v>
      </c>
      <c r="H193">
        <v>49</v>
      </c>
      <c r="I193">
        <v>8</v>
      </c>
      <c r="M193">
        <v>0</v>
      </c>
      <c r="N193">
        <v>0</v>
      </c>
      <c r="O193">
        <v>0</v>
      </c>
      <c r="P193">
        <v>57</v>
      </c>
      <c r="Q193">
        <v>0</v>
      </c>
      <c r="R193">
        <v>0</v>
      </c>
      <c r="S193">
        <v>0</v>
      </c>
      <c r="T193">
        <v>0</v>
      </c>
      <c r="W193">
        <v>57</v>
      </c>
    </row>
    <row r="194" spans="1:23" x14ac:dyDescent="0.25">
      <c r="A194">
        <v>187</v>
      </c>
      <c r="B194">
        <v>324</v>
      </c>
      <c r="C194" t="s">
        <v>759</v>
      </c>
      <c r="D194" t="s">
        <v>41</v>
      </c>
      <c r="E194" t="s">
        <v>142</v>
      </c>
      <c r="F194" t="s">
        <v>760</v>
      </c>
      <c r="G194" t="str">
        <f>"00651395"</f>
        <v>00651395</v>
      </c>
      <c r="H194" t="s">
        <v>761</v>
      </c>
      <c r="I194">
        <v>12</v>
      </c>
      <c r="M194">
        <v>0</v>
      </c>
      <c r="N194">
        <v>0</v>
      </c>
      <c r="O194">
        <v>0</v>
      </c>
      <c r="P194" t="s">
        <v>762</v>
      </c>
      <c r="Q194">
        <v>0</v>
      </c>
      <c r="R194">
        <v>0</v>
      </c>
      <c r="S194">
        <v>0</v>
      </c>
      <c r="T194">
        <v>0</v>
      </c>
      <c r="W194" t="s">
        <v>762</v>
      </c>
    </row>
    <row r="195" spans="1:23" x14ac:dyDescent="0.25">
      <c r="A195">
        <v>188</v>
      </c>
      <c r="B195">
        <v>864</v>
      </c>
      <c r="C195" t="s">
        <v>763</v>
      </c>
      <c r="D195" t="s">
        <v>366</v>
      </c>
      <c r="E195" t="s">
        <v>380</v>
      </c>
      <c r="F195" t="s">
        <v>764</v>
      </c>
      <c r="G195" t="str">
        <f>"00633071"</f>
        <v>00633071</v>
      </c>
      <c r="H195" s="1">
        <v>30625</v>
      </c>
      <c r="I195">
        <v>20</v>
      </c>
      <c r="M195">
        <v>0</v>
      </c>
      <c r="N195">
        <v>0</v>
      </c>
      <c r="O195">
        <v>0</v>
      </c>
      <c r="P195" s="1">
        <v>50625</v>
      </c>
      <c r="Q195">
        <v>0</v>
      </c>
      <c r="R195">
        <v>0</v>
      </c>
      <c r="S195">
        <v>6</v>
      </c>
      <c r="T195">
        <v>0</v>
      </c>
      <c r="W195" t="s">
        <v>765</v>
      </c>
    </row>
    <row r="196" spans="1:23" x14ac:dyDescent="0.25">
      <c r="A196">
        <v>189</v>
      </c>
      <c r="B196">
        <v>321</v>
      </c>
      <c r="C196" t="s">
        <v>766</v>
      </c>
      <c r="D196" t="s">
        <v>767</v>
      </c>
      <c r="E196" t="s">
        <v>768</v>
      </c>
      <c r="F196" t="s">
        <v>769</v>
      </c>
      <c r="G196" t="str">
        <f>"00417431"</f>
        <v>00417431</v>
      </c>
      <c r="H196" t="s">
        <v>32</v>
      </c>
      <c r="I196">
        <v>8</v>
      </c>
      <c r="M196">
        <v>0</v>
      </c>
      <c r="N196">
        <v>0</v>
      </c>
      <c r="O196">
        <v>0</v>
      </c>
      <c r="P196" t="s">
        <v>770</v>
      </c>
      <c r="Q196">
        <v>0</v>
      </c>
      <c r="R196">
        <v>0</v>
      </c>
      <c r="S196">
        <v>6</v>
      </c>
      <c r="T196">
        <v>0</v>
      </c>
      <c r="W196" t="s">
        <v>690</v>
      </c>
    </row>
    <row r="197" spans="1:23" x14ac:dyDescent="0.25">
      <c r="A197">
        <v>190</v>
      </c>
      <c r="B197">
        <v>170</v>
      </c>
      <c r="C197" t="s">
        <v>771</v>
      </c>
      <c r="D197" t="s">
        <v>45</v>
      </c>
      <c r="E197" t="s">
        <v>226</v>
      </c>
      <c r="F197" t="s">
        <v>772</v>
      </c>
      <c r="G197" t="str">
        <f>"00290470"</f>
        <v>00290470</v>
      </c>
      <c r="H197" s="1">
        <v>36325</v>
      </c>
      <c r="I197">
        <v>20</v>
      </c>
      <c r="M197">
        <v>0</v>
      </c>
      <c r="N197">
        <v>0</v>
      </c>
      <c r="O197">
        <v>0</v>
      </c>
      <c r="P197" s="1">
        <v>56325</v>
      </c>
      <c r="Q197">
        <v>0</v>
      </c>
      <c r="R197">
        <v>0</v>
      </c>
      <c r="S197">
        <v>0</v>
      </c>
      <c r="T197">
        <v>0</v>
      </c>
      <c r="W197" t="s">
        <v>773</v>
      </c>
    </row>
    <row r="198" spans="1:23" x14ac:dyDescent="0.25">
      <c r="A198">
        <v>191</v>
      </c>
      <c r="B198">
        <v>1128</v>
      </c>
      <c r="C198" t="s">
        <v>774</v>
      </c>
      <c r="D198" t="s">
        <v>775</v>
      </c>
      <c r="E198" t="s">
        <v>612</v>
      </c>
      <c r="F198" t="s">
        <v>776</v>
      </c>
      <c r="G198" t="str">
        <f>"00653525"</f>
        <v>00653525</v>
      </c>
      <c r="H198" t="s">
        <v>777</v>
      </c>
      <c r="I198">
        <v>0</v>
      </c>
      <c r="M198">
        <v>0</v>
      </c>
      <c r="N198">
        <v>0</v>
      </c>
      <c r="O198">
        <v>0</v>
      </c>
      <c r="P198" t="s">
        <v>777</v>
      </c>
      <c r="Q198">
        <v>0</v>
      </c>
      <c r="R198">
        <v>0</v>
      </c>
      <c r="S198">
        <v>9</v>
      </c>
      <c r="T198">
        <v>0</v>
      </c>
      <c r="W198" t="s">
        <v>778</v>
      </c>
    </row>
    <row r="199" spans="1:23" x14ac:dyDescent="0.25">
      <c r="A199">
        <v>192</v>
      </c>
      <c r="B199">
        <v>777</v>
      </c>
      <c r="C199" t="s">
        <v>779</v>
      </c>
      <c r="D199" t="s">
        <v>45</v>
      </c>
      <c r="E199" t="s">
        <v>348</v>
      </c>
      <c r="F199" t="s">
        <v>780</v>
      </c>
      <c r="G199" t="str">
        <f>"00650331"</f>
        <v>00650331</v>
      </c>
      <c r="H199" t="s">
        <v>781</v>
      </c>
      <c r="I199">
        <v>4</v>
      </c>
      <c r="M199">
        <v>0</v>
      </c>
      <c r="N199">
        <v>0</v>
      </c>
      <c r="O199">
        <v>0</v>
      </c>
      <c r="P199" t="s">
        <v>782</v>
      </c>
      <c r="Q199">
        <v>2</v>
      </c>
      <c r="R199">
        <v>2</v>
      </c>
      <c r="S199">
        <v>6</v>
      </c>
      <c r="T199">
        <v>0</v>
      </c>
      <c r="W199" t="s">
        <v>783</v>
      </c>
    </row>
    <row r="200" spans="1:23" x14ac:dyDescent="0.25">
      <c r="A200">
        <v>193</v>
      </c>
      <c r="B200">
        <v>987</v>
      </c>
      <c r="C200" t="s">
        <v>784</v>
      </c>
      <c r="D200" t="s">
        <v>409</v>
      </c>
      <c r="E200" t="s">
        <v>785</v>
      </c>
      <c r="F200" t="s">
        <v>786</v>
      </c>
      <c r="G200" t="str">
        <f>"00652259"</f>
        <v>00652259</v>
      </c>
      <c r="H200">
        <v>35</v>
      </c>
      <c r="I200">
        <v>20</v>
      </c>
      <c r="M200">
        <v>0</v>
      </c>
      <c r="N200">
        <v>0</v>
      </c>
      <c r="O200">
        <v>0</v>
      </c>
      <c r="P200">
        <v>55</v>
      </c>
      <c r="Q200">
        <v>0</v>
      </c>
      <c r="R200">
        <v>0</v>
      </c>
      <c r="S200">
        <v>0</v>
      </c>
      <c r="T200">
        <v>0</v>
      </c>
      <c r="W200">
        <v>55</v>
      </c>
    </row>
    <row r="201" spans="1:23" x14ac:dyDescent="0.25">
      <c r="A201">
        <v>194</v>
      </c>
      <c r="B201">
        <v>339</v>
      </c>
      <c r="C201" t="s">
        <v>787</v>
      </c>
      <c r="D201" t="s">
        <v>60</v>
      </c>
      <c r="E201" t="s">
        <v>38</v>
      </c>
      <c r="F201" t="s">
        <v>788</v>
      </c>
      <c r="G201" t="str">
        <f>"00640465"</f>
        <v>00640465</v>
      </c>
      <c r="H201" t="s">
        <v>789</v>
      </c>
      <c r="I201">
        <v>12</v>
      </c>
      <c r="M201">
        <v>0</v>
      </c>
      <c r="N201">
        <v>0</v>
      </c>
      <c r="O201">
        <v>0</v>
      </c>
      <c r="P201" t="s">
        <v>790</v>
      </c>
      <c r="Q201">
        <v>0</v>
      </c>
      <c r="R201">
        <v>0</v>
      </c>
      <c r="S201">
        <v>0</v>
      </c>
      <c r="T201">
        <v>0</v>
      </c>
      <c r="W201" t="s">
        <v>790</v>
      </c>
    </row>
    <row r="202" spans="1:23" x14ac:dyDescent="0.25">
      <c r="A202">
        <v>195</v>
      </c>
      <c r="B202">
        <v>1104</v>
      </c>
      <c r="C202" t="s">
        <v>791</v>
      </c>
      <c r="D202" t="s">
        <v>141</v>
      </c>
      <c r="E202" t="s">
        <v>370</v>
      </c>
      <c r="F202" t="s">
        <v>792</v>
      </c>
      <c r="G202" t="str">
        <f>"00630760"</f>
        <v>00630760</v>
      </c>
      <c r="H202" t="s">
        <v>793</v>
      </c>
      <c r="I202">
        <v>0</v>
      </c>
      <c r="M202">
        <v>0</v>
      </c>
      <c r="N202">
        <v>0</v>
      </c>
      <c r="O202">
        <v>0</v>
      </c>
      <c r="P202" t="s">
        <v>793</v>
      </c>
      <c r="Q202">
        <v>7</v>
      </c>
      <c r="R202">
        <v>7</v>
      </c>
      <c r="S202">
        <v>6</v>
      </c>
      <c r="T202">
        <v>0</v>
      </c>
      <c r="W202" t="s">
        <v>794</v>
      </c>
    </row>
    <row r="203" spans="1:23" x14ac:dyDescent="0.25">
      <c r="A203">
        <v>196</v>
      </c>
      <c r="B203">
        <v>1183</v>
      </c>
      <c r="C203" t="s">
        <v>795</v>
      </c>
      <c r="D203" t="s">
        <v>123</v>
      </c>
      <c r="E203" t="s">
        <v>74</v>
      </c>
      <c r="F203" t="s">
        <v>796</v>
      </c>
      <c r="G203" t="str">
        <f>"00653616"</f>
        <v>00653616</v>
      </c>
      <c r="H203" t="s">
        <v>52</v>
      </c>
      <c r="I203">
        <v>4</v>
      </c>
      <c r="M203">
        <v>0</v>
      </c>
      <c r="N203">
        <v>0</v>
      </c>
      <c r="O203">
        <v>0</v>
      </c>
      <c r="P203" t="s">
        <v>797</v>
      </c>
      <c r="Q203">
        <v>0</v>
      </c>
      <c r="R203">
        <v>0</v>
      </c>
      <c r="S203">
        <v>3</v>
      </c>
      <c r="T203">
        <v>0</v>
      </c>
      <c r="W203" t="s">
        <v>99</v>
      </c>
    </row>
    <row r="204" spans="1:23" x14ac:dyDescent="0.25">
      <c r="A204">
        <v>197</v>
      </c>
      <c r="B204">
        <v>335</v>
      </c>
      <c r="C204" t="s">
        <v>798</v>
      </c>
      <c r="D204" t="s">
        <v>799</v>
      </c>
      <c r="E204" t="s">
        <v>15</v>
      </c>
      <c r="F204" t="s">
        <v>800</v>
      </c>
      <c r="G204" t="str">
        <f>"00653427"</f>
        <v>00653427</v>
      </c>
      <c r="H204">
        <v>45</v>
      </c>
      <c r="I204">
        <v>0</v>
      </c>
      <c r="M204">
        <v>0</v>
      </c>
      <c r="N204">
        <v>0</v>
      </c>
      <c r="O204">
        <v>0</v>
      </c>
      <c r="P204">
        <v>45</v>
      </c>
      <c r="Q204">
        <v>0</v>
      </c>
      <c r="R204">
        <v>0</v>
      </c>
      <c r="S204">
        <v>9</v>
      </c>
      <c r="T204">
        <v>0</v>
      </c>
      <c r="W204">
        <v>54</v>
      </c>
    </row>
    <row r="205" spans="1:23" x14ac:dyDescent="0.25">
      <c r="A205">
        <v>198</v>
      </c>
      <c r="B205">
        <v>443</v>
      </c>
      <c r="C205" t="s">
        <v>801</v>
      </c>
      <c r="D205" t="s">
        <v>802</v>
      </c>
      <c r="E205" t="s">
        <v>46</v>
      </c>
      <c r="F205" t="s">
        <v>803</v>
      </c>
      <c r="G205" t="str">
        <f>"00144976"</f>
        <v>00144976</v>
      </c>
      <c r="H205" t="s">
        <v>804</v>
      </c>
      <c r="I205">
        <v>20</v>
      </c>
      <c r="M205">
        <v>0</v>
      </c>
      <c r="N205">
        <v>0</v>
      </c>
      <c r="O205">
        <v>0</v>
      </c>
      <c r="P205" t="s">
        <v>805</v>
      </c>
      <c r="Q205">
        <v>0</v>
      </c>
      <c r="R205">
        <v>0</v>
      </c>
      <c r="S205">
        <v>0</v>
      </c>
      <c r="T205">
        <v>0</v>
      </c>
      <c r="W205" t="s">
        <v>805</v>
      </c>
    </row>
    <row r="206" spans="1:23" x14ac:dyDescent="0.25">
      <c r="A206">
        <v>199</v>
      </c>
      <c r="B206">
        <v>90</v>
      </c>
      <c r="C206" t="s">
        <v>806</v>
      </c>
      <c r="D206" t="s">
        <v>45</v>
      </c>
      <c r="E206" t="s">
        <v>46</v>
      </c>
      <c r="F206" t="s">
        <v>807</v>
      </c>
      <c r="G206" t="str">
        <f>"00626268"</f>
        <v>00626268</v>
      </c>
      <c r="H206" s="1">
        <v>45625</v>
      </c>
      <c r="I206">
        <v>8</v>
      </c>
      <c r="M206">
        <v>0</v>
      </c>
      <c r="N206">
        <v>0</v>
      </c>
      <c r="O206">
        <v>0</v>
      </c>
      <c r="P206" s="1">
        <v>53625</v>
      </c>
      <c r="Q206">
        <v>0</v>
      </c>
      <c r="R206">
        <v>0</v>
      </c>
      <c r="S206">
        <v>0</v>
      </c>
      <c r="T206">
        <v>0</v>
      </c>
      <c r="W206" t="s">
        <v>808</v>
      </c>
    </row>
    <row r="207" spans="1:23" x14ac:dyDescent="0.25">
      <c r="A207">
        <v>200</v>
      </c>
      <c r="B207">
        <v>643</v>
      </c>
      <c r="C207" t="s">
        <v>809</v>
      </c>
      <c r="D207" t="s">
        <v>511</v>
      </c>
      <c r="E207" t="s">
        <v>38</v>
      </c>
      <c r="F207" t="s">
        <v>810</v>
      </c>
      <c r="G207" t="str">
        <f>"00653712"</f>
        <v>00653712</v>
      </c>
      <c r="H207" s="1">
        <v>40425</v>
      </c>
      <c r="I207">
        <v>4</v>
      </c>
      <c r="M207">
        <v>0</v>
      </c>
      <c r="N207">
        <v>0</v>
      </c>
      <c r="O207">
        <v>0</v>
      </c>
      <c r="P207" s="1">
        <v>44425</v>
      </c>
      <c r="Q207">
        <v>0</v>
      </c>
      <c r="R207">
        <v>0</v>
      </c>
      <c r="S207">
        <v>9</v>
      </c>
      <c r="T207">
        <v>0</v>
      </c>
      <c r="W207" t="s">
        <v>811</v>
      </c>
    </row>
    <row r="208" spans="1:23" x14ac:dyDescent="0.25">
      <c r="A208">
        <v>201</v>
      </c>
      <c r="B208">
        <v>1018</v>
      </c>
      <c r="C208" t="s">
        <v>812</v>
      </c>
      <c r="D208" t="s">
        <v>141</v>
      </c>
      <c r="E208" t="s">
        <v>579</v>
      </c>
      <c r="F208" t="s">
        <v>813</v>
      </c>
      <c r="G208" t="str">
        <f>"00653511"</f>
        <v>00653511</v>
      </c>
      <c r="H208" t="s">
        <v>415</v>
      </c>
      <c r="I208">
        <v>20</v>
      </c>
      <c r="M208">
        <v>0</v>
      </c>
      <c r="N208">
        <v>0</v>
      </c>
      <c r="O208">
        <v>0</v>
      </c>
      <c r="P208" t="s">
        <v>740</v>
      </c>
      <c r="Q208">
        <v>0</v>
      </c>
      <c r="R208">
        <v>0</v>
      </c>
      <c r="S208">
        <v>0</v>
      </c>
      <c r="T208">
        <v>0</v>
      </c>
      <c r="W208" t="s">
        <v>740</v>
      </c>
    </row>
    <row r="209" spans="1:23" x14ac:dyDescent="0.25">
      <c r="A209">
        <v>202</v>
      </c>
      <c r="B209">
        <v>1095</v>
      </c>
      <c r="C209" t="s">
        <v>814</v>
      </c>
      <c r="D209" t="s">
        <v>488</v>
      </c>
      <c r="E209" t="s">
        <v>68</v>
      </c>
      <c r="F209" t="s">
        <v>815</v>
      </c>
      <c r="G209" t="str">
        <f>"00654226"</f>
        <v>00654226</v>
      </c>
      <c r="H209" t="s">
        <v>465</v>
      </c>
      <c r="I209">
        <v>8</v>
      </c>
      <c r="M209">
        <v>0</v>
      </c>
      <c r="N209">
        <v>0</v>
      </c>
      <c r="O209">
        <v>0</v>
      </c>
      <c r="P209" t="s">
        <v>151</v>
      </c>
      <c r="Q209">
        <v>0</v>
      </c>
      <c r="R209">
        <v>0</v>
      </c>
      <c r="S209">
        <v>6</v>
      </c>
      <c r="T209">
        <v>0</v>
      </c>
      <c r="W209" t="s">
        <v>797</v>
      </c>
    </row>
    <row r="210" spans="1:23" x14ac:dyDescent="0.25">
      <c r="A210">
        <v>203</v>
      </c>
      <c r="B210">
        <v>594</v>
      </c>
      <c r="C210" t="s">
        <v>816</v>
      </c>
      <c r="D210" t="s">
        <v>817</v>
      </c>
      <c r="E210" t="s">
        <v>46</v>
      </c>
      <c r="F210" t="s">
        <v>818</v>
      </c>
      <c r="G210" t="str">
        <f>"00652413"</f>
        <v>00652413</v>
      </c>
      <c r="H210">
        <v>40</v>
      </c>
      <c r="I210">
        <v>8</v>
      </c>
      <c r="M210">
        <v>0</v>
      </c>
      <c r="N210">
        <v>0</v>
      </c>
      <c r="O210">
        <v>0</v>
      </c>
      <c r="P210">
        <v>48</v>
      </c>
      <c r="Q210">
        <v>0</v>
      </c>
      <c r="R210">
        <v>0</v>
      </c>
      <c r="S210">
        <v>3</v>
      </c>
      <c r="T210">
        <v>0</v>
      </c>
      <c r="W210">
        <v>51</v>
      </c>
    </row>
    <row r="211" spans="1:23" x14ac:dyDescent="0.25">
      <c r="A211">
        <v>204</v>
      </c>
      <c r="B211">
        <v>89</v>
      </c>
      <c r="C211" t="s">
        <v>819</v>
      </c>
      <c r="D211" t="s">
        <v>488</v>
      </c>
      <c r="E211" t="s">
        <v>46</v>
      </c>
      <c r="F211" t="s">
        <v>820</v>
      </c>
      <c r="G211" t="str">
        <f>"00551587"</f>
        <v>00551587</v>
      </c>
      <c r="H211" t="s">
        <v>821</v>
      </c>
      <c r="I211">
        <v>20</v>
      </c>
      <c r="M211">
        <v>0</v>
      </c>
      <c r="N211">
        <v>0</v>
      </c>
      <c r="O211">
        <v>0</v>
      </c>
      <c r="P211" t="s">
        <v>822</v>
      </c>
      <c r="Q211">
        <v>0</v>
      </c>
      <c r="R211">
        <v>0</v>
      </c>
      <c r="S211">
        <v>0</v>
      </c>
      <c r="T211">
        <v>0</v>
      </c>
      <c r="W211" t="s">
        <v>822</v>
      </c>
    </row>
    <row r="212" spans="1:23" x14ac:dyDescent="0.25">
      <c r="A212">
        <v>205</v>
      </c>
      <c r="B212">
        <v>717</v>
      </c>
      <c r="C212" t="s">
        <v>823</v>
      </c>
      <c r="D212" t="s">
        <v>824</v>
      </c>
      <c r="E212" t="s">
        <v>68</v>
      </c>
      <c r="F212" t="s">
        <v>825</v>
      </c>
      <c r="G212" t="str">
        <f>"00612265"</f>
        <v>00612265</v>
      </c>
      <c r="H212">
        <v>35</v>
      </c>
      <c r="I212">
        <v>12</v>
      </c>
      <c r="M212">
        <v>0</v>
      </c>
      <c r="N212">
        <v>0</v>
      </c>
      <c r="O212">
        <v>0</v>
      </c>
      <c r="P212">
        <v>47</v>
      </c>
      <c r="Q212">
        <v>0</v>
      </c>
      <c r="R212">
        <v>0</v>
      </c>
      <c r="S212">
        <v>3</v>
      </c>
      <c r="T212">
        <v>0</v>
      </c>
      <c r="W212">
        <v>50</v>
      </c>
    </row>
    <row r="213" spans="1:23" x14ac:dyDescent="0.25">
      <c r="A213">
        <v>206</v>
      </c>
      <c r="B213">
        <v>1023</v>
      </c>
      <c r="C213" t="s">
        <v>826</v>
      </c>
      <c r="D213" t="s">
        <v>60</v>
      </c>
      <c r="E213" t="s">
        <v>74</v>
      </c>
      <c r="F213" t="s">
        <v>827</v>
      </c>
      <c r="G213" t="str">
        <f>"00630846"</f>
        <v>00630846</v>
      </c>
      <c r="H213" s="1">
        <v>29175</v>
      </c>
      <c r="I213">
        <v>20</v>
      </c>
      <c r="M213">
        <v>0</v>
      </c>
      <c r="N213">
        <v>0</v>
      </c>
      <c r="O213">
        <v>0</v>
      </c>
      <c r="P213" s="1">
        <v>49175</v>
      </c>
      <c r="Q213">
        <v>0</v>
      </c>
      <c r="R213">
        <v>0</v>
      </c>
      <c r="S213">
        <v>0</v>
      </c>
      <c r="T213">
        <v>0</v>
      </c>
      <c r="W213" t="s">
        <v>828</v>
      </c>
    </row>
    <row r="214" spans="1:23" x14ac:dyDescent="0.25">
      <c r="A214">
        <v>207</v>
      </c>
      <c r="B214">
        <v>283</v>
      </c>
      <c r="C214" t="s">
        <v>829</v>
      </c>
      <c r="D214" t="s">
        <v>112</v>
      </c>
      <c r="E214" t="s">
        <v>46</v>
      </c>
      <c r="F214" t="s">
        <v>830</v>
      </c>
      <c r="G214" t="str">
        <f>"00036106"</f>
        <v>00036106</v>
      </c>
      <c r="H214" t="s">
        <v>831</v>
      </c>
      <c r="I214">
        <v>12</v>
      </c>
      <c r="M214">
        <v>0</v>
      </c>
      <c r="N214">
        <v>0</v>
      </c>
      <c r="O214">
        <v>0</v>
      </c>
      <c r="P214" t="s">
        <v>832</v>
      </c>
      <c r="Q214">
        <v>0</v>
      </c>
      <c r="R214">
        <v>0</v>
      </c>
      <c r="S214">
        <v>0</v>
      </c>
      <c r="T214">
        <v>0</v>
      </c>
      <c r="W214" t="s">
        <v>832</v>
      </c>
    </row>
    <row r="215" spans="1:23" x14ac:dyDescent="0.25">
      <c r="A215">
        <v>208</v>
      </c>
      <c r="B215">
        <v>918</v>
      </c>
      <c r="C215" t="s">
        <v>833</v>
      </c>
      <c r="D215" t="s">
        <v>834</v>
      </c>
      <c r="E215" t="s">
        <v>835</v>
      </c>
      <c r="F215" t="s">
        <v>836</v>
      </c>
      <c r="G215" t="str">
        <f>"00653252"</f>
        <v>00653252</v>
      </c>
      <c r="H215" t="s">
        <v>837</v>
      </c>
      <c r="I215">
        <v>4</v>
      </c>
      <c r="M215">
        <v>0</v>
      </c>
      <c r="N215">
        <v>0</v>
      </c>
      <c r="O215">
        <v>0</v>
      </c>
      <c r="P215" t="s">
        <v>334</v>
      </c>
      <c r="Q215">
        <v>0</v>
      </c>
      <c r="R215">
        <v>0</v>
      </c>
      <c r="S215">
        <v>3</v>
      </c>
      <c r="T215">
        <v>0</v>
      </c>
      <c r="W215" t="s">
        <v>70</v>
      </c>
    </row>
    <row r="216" spans="1:23" x14ac:dyDescent="0.25">
      <c r="A216">
        <v>209</v>
      </c>
      <c r="B216">
        <v>423</v>
      </c>
      <c r="C216" t="s">
        <v>838</v>
      </c>
      <c r="D216" t="s">
        <v>123</v>
      </c>
      <c r="E216" t="s">
        <v>166</v>
      </c>
      <c r="F216" t="s">
        <v>839</v>
      </c>
      <c r="G216" t="str">
        <f>"00352358"</f>
        <v>00352358</v>
      </c>
      <c r="H216">
        <v>30</v>
      </c>
      <c r="I216">
        <v>12</v>
      </c>
      <c r="M216">
        <v>0</v>
      </c>
      <c r="N216">
        <v>0</v>
      </c>
      <c r="O216">
        <v>0</v>
      </c>
      <c r="P216">
        <v>42</v>
      </c>
      <c r="Q216">
        <v>0</v>
      </c>
      <c r="R216">
        <v>0</v>
      </c>
      <c r="S216">
        <v>6</v>
      </c>
      <c r="T216">
        <v>0</v>
      </c>
      <c r="W216">
        <v>48</v>
      </c>
    </row>
    <row r="217" spans="1:23" x14ac:dyDescent="0.25">
      <c r="A217">
        <v>210</v>
      </c>
      <c r="B217">
        <v>744</v>
      </c>
      <c r="C217" t="s">
        <v>840</v>
      </c>
      <c r="D217" t="s">
        <v>46</v>
      </c>
      <c r="E217" t="s">
        <v>266</v>
      </c>
      <c r="F217" t="s">
        <v>841</v>
      </c>
      <c r="G217" t="str">
        <f>"00631145"</f>
        <v>00631145</v>
      </c>
      <c r="H217">
        <v>45</v>
      </c>
      <c r="I217">
        <v>0</v>
      </c>
      <c r="M217">
        <v>0</v>
      </c>
      <c r="N217">
        <v>0</v>
      </c>
      <c r="O217">
        <v>0</v>
      </c>
      <c r="P217">
        <v>45</v>
      </c>
      <c r="Q217">
        <v>3</v>
      </c>
      <c r="R217">
        <v>3</v>
      </c>
      <c r="S217">
        <v>0</v>
      </c>
      <c r="T217">
        <v>0</v>
      </c>
      <c r="W217">
        <v>48</v>
      </c>
    </row>
    <row r="218" spans="1:23" x14ac:dyDescent="0.25">
      <c r="A218">
        <v>211</v>
      </c>
      <c r="B218">
        <v>746</v>
      </c>
      <c r="C218" t="s">
        <v>842</v>
      </c>
      <c r="D218" t="s">
        <v>843</v>
      </c>
      <c r="E218" t="s">
        <v>74</v>
      </c>
      <c r="F218" t="s">
        <v>844</v>
      </c>
      <c r="G218" t="str">
        <f>"00640351"</f>
        <v>00640351</v>
      </c>
      <c r="H218" t="s">
        <v>845</v>
      </c>
      <c r="I218">
        <v>0</v>
      </c>
      <c r="M218">
        <v>0</v>
      </c>
      <c r="N218">
        <v>0</v>
      </c>
      <c r="O218">
        <v>0</v>
      </c>
      <c r="P218" t="s">
        <v>845</v>
      </c>
      <c r="Q218">
        <v>0</v>
      </c>
      <c r="R218">
        <v>0</v>
      </c>
      <c r="S218">
        <v>6</v>
      </c>
      <c r="T218">
        <v>0</v>
      </c>
      <c r="W218" t="s">
        <v>846</v>
      </c>
    </row>
    <row r="219" spans="1:23" x14ac:dyDescent="0.25">
      <c r="A219">
        <v>212</v>
      </c>
      <c r="B219">
        <v>1060</v>
      </c>
      <c r="C219" t="s">
        <v>847</v>
      </c>
      <c r="D219" t="s">
        <v>848</v>
      </c>
      <c r="E219" t="s">
        <v>74</v>
      </c>
      <c r="F219" t="s">
        <v>849</v>
      </c>
      <c r="G219" t="str">
        <f>"00568295"</f>
        <v>00568295</v>
      </c>
      <c r="H219" t="s">
        <v>850</v>
      </c>
      <c r="I219">
        <v>0</v>
      </c>
      <c r="M219">
        <v>0</v>
      </c>
      <c r="N219">
        <v>0</v>
      </c>
      <c r="O219">
        <v>0</v>
      </c>
      <c r="P219" t="s">
        <v>850</v>
      </c>
      <c r="Q219">
        <v>0</v>
      </c>
      <c r="R219">
        <v>0</v>
      </c>
      <c r="S219">
        <v>6</v>
      </c>
      <c r="T219">
        <v>0</v>
      </c>
      <c r="W219" t="s">
        <v>851</v>
      </c>
    </row>
    <row r="220" spans="1:23" x14ac:dyDescent="0.25">
      <c r="A220">
        <v>213</v>
      </c>
      <c r="B220">
        <v>735</v>
      </c>
      <c r="C220" t="s">
        <v>852</v>
      </c>
      <c r="D220" t="s">
        <v>853</v>
      </c>
      <c r="E220" t="s">
        <v>854</v>
      </c>
      <c r="F220" t="s">
        <v>855</v>
      </c>
      <c r="G220" t="str">
        <f>"00638549"</f>
        <v>00638549</v>
      </c>
      <c r="H220" t="s">
        <v>856</v>
      </c>
      <c r="I220">
        <v>16</v>
      </c>
      <c r="M220">
        <v>0</v>
      </c>
      <c r="N220">
        <v>0</v>
      </c>
      <c r="O220">
        <v>0</v>
      </c>
      <c r="P220" t="s">
        <v>857</v>
      </c>
      <c r="Q220">
        <v>0</v>
      </c>
      <c r="R220">
        <v>0</v>
      </c>
      <c r="S220">
        <v>3</v>
      </c>
      <c r="T220">
        <v>0</v>
      </c>
      <c r="W220" t="s">
        <v>858</v>
      </c>
    </row>
    <row r="221" spans="1:23" x14ac:dyDescent="0.25">
      <c r="A221">
        <v>214</v>
      </c>
      <c r="B221">
        <v>24</v>
      </c>
      <c r="C221" t="s">
        <v>859</v>
      </c>
      <c r="D221" t="s">
        <v>60</v>
      </c>
      <c r="E221" t="s">
        <v>23</v>
      </c>
      <c r="F221" t="s">
        <v>860</v>
      </c>
      <c r="G221" t="str">
        <f>"00274285"</f>
        <v>00274285</v>
      </c>
      <c r="H221" t="s">
        <v>114</v>
      </c>
      <c r="I221">
        <v>0</v>
      </c>
      <c r="M221">
        <v>0</v>
      </c>
      <c r="N221">
        <v>0</v>
      </c>
      <c r="O221">
        <v>0</v>
      </c>
      <c r="P221" t="s">
        <v>114</v>
      </c>
      <c r="Q221">
        <v>0</v>
      </c>
      <c r="R221">
        <v>0</v>
      </c>
      <c r="S221">
        <v>0</v>
      </c>
      <c r="T221">
        <v>0</v>
      </c>
      <c r="W221" t="s">
        <v>114</v>
      </c>
    </row>
    <row r="222" spans="1:23" x14ac:dyDescent="0.25">
      <c r="A222">
        <v>215</v>
      </c>
      <c r="B222">
        <v>480</v>
      </c>
      <c r="C222" t="s">
        <v>861</v>
      </c>
      <c r="D222" t="s">
        <v>87</v>
      </c>
      <c r="E222" t="s">
        <v>46</v>
      </c>
      <c r="F222" t="s">
        <v>862</v>
      </c>
      <c r="G222" t="str">
        <f>"00642595"</f>
        <v>00642595</v>
      </c>
      <c r="H222" s="1">
        <v>43125</v>
      </c>
      <c r="I222">
        <v>0</v>
      </c>
      <c r="M222">
        <v>0</v>
      </c>
      <c r="N222">
        <v>0</v>
      </c>
      <c r="O222">
        <v>0</v>
      </c>
      <c r="P222" s="1">
        <v>43125</v>
      </c>
      <c r="Q222">
        <v>0</v>
      </c>
      <c r="R222">
        <v>0</v>
      </c>
      <c r="S222">
        <v>3</v>
      </c>
      <c r="T222">
        <v>0</v>
      </c>
      <c r="W222" t="s">
        <v>863</v>
      </c>
    </row>
    <row r="223" spans="1:23" x14ac:dyDescent="0.25">
      <c r="A223">
        <v>216</v>
      </c>
      <c r="B223">
        <v>536</v>
      </c>
      <c r="C223" t="s">
        <v>864</v>
      </c>
      <c r="D223" t="s">
        <v>95</v>
      </c>
      <c r="E223" t="s">
        <v>142</v>
      </c>
      <c r="F223" t="s">
        <v>865</v>
      </c>
      <c r="G223" t="str">
        <f>"00648442"</f>
        <v>00648442</v>
      </c>
      <c r="H223">
        <v>40</v>
      </c>
      <c r="I223">
        <v>0</v>
      </c>
      <c r="M223">
        <v>0</v>
      </c>
      <c r="N223">
        <v>0</v>
      </c>
      <c r="O223">
        <v>0</v>
      </c>
      <c r="P223">
        <v>40</v>
      </c>
      <c r="Q223">
        <v>0</v>
      </c>
      <c r="R223">
        <v>0</v>
      </c>
      <c r="S223">
        <v>6</v>
      </c>
      <c r="T223">
        <v>0</v>
      </c>
      <c r="W223">
        <v>46</v>
      </c>
    </row>
    <row r="224" spans="1:23" x14ac:dyDescent="0.25">
      <c r="A224">
        <v>217</v>
      </c>
      <c r="B224">
        <v>1113</v>
      </c>
      <c r="C224" t="s">
        <v>866</v>
      </c>
      <c r="D224" t="s">
        <v>867</v>
      </c>
      <c r="E224" t="s">
        <v>42</v>
      </c>
      <c r="F224" t="s">
        <v>868</v>
      </c>
      <c r="G224" t="str">
        <f>"00652866"</f>
        <v>00652866</v>
      </c>
      <c r="H224">
        <v>40</v>
      </c>
      <c r="I224">
        <v>0</v>
      </c>
      <c r="M224">
        <v>0</v>
      </c>
      <c r="N224">
        <v>0</v>
      </c>
      <c r="O224">
        <v>0</v>
      </c>
      <c r="P224">
        <v>40</v>
      </c>
      <c r="Q224">
        <v>0</v>
      </c>
      <c r="R224">
        <v>0</v>
      </c>
      <c r="S224">
        <v>6</v>
      </c>
      <c r="T224">
        <v>0</v>
      </c>
      <c r="W224">
        <v>46</v>
      </c>
    </row>
    <row r="225" spans="1:23" x14ac:dyDescent="0.25">
      <c r="A225">
        <v>218</v>
      </c>
      <c r="B225">
        <v>389</v>
      </c>
      <c r="C225" t="s">
        <v>869</v>
      </c>
      <c r="D225" t="s">
        <v>834</v>
      </c>
      <c r="E225" t="s">
        <v>348</v>
      </c>
      <c r="F225" t="s">
        <v>870</v>
      </c>
      <c r="G225" t="str">
        <f>"00640340"</f>
        <v>00640340</v>
      </c>
      <c r="H225">
        <v>40</v>
      </c>
      <c r="I225">
        <v>0</v>
      </c>
      <c r="M225">
        <v>0</v>
      </c>
      <c r="N225">
        <v>0</v>
      </c>
      <c r="O225">
        <v>0</v>
      </c>
      <c r="P225">
        <v>40</v>
      </c>
      <c r="Q225">
        <v>0</v>
      </c>
      <c r="R225">
        <v>0</v>
      </c>
      <c r="S225">
        <v>6</v>
      </c>
      <c r="T225">
        <v>0</v>
      </c>
      <c r="W225">
        <v>46</v>
      </c>
    </row>
    <row r="226" spans="1:23" x14ac:dyDescent="0.25">
      <c r="A226">
        <v>219</v>
      </c>
      <c r="B226">
        <v>650</v>
      </c>
      <c r="C226" t="s">
        <v>871</v>
      </c>
      <c r="D226" t="s">
        <v>872</v>
      </c>
      <c r="E226" t="s">
        <v>531</v>
      </c>
      <c r="F226" t="s">
        <v>873</v>
      </c>
      <c r="G226" t="str">
        <f>"00645742"</f>
        <v>00645742</v>
      </c>
      <c r="H226" t="s">
        <v>372</v>
      </c>
      <c r="I226">
        <v>0</v>
      </c>
      <c r="M226">
        <v>0</v>
      </c>
      <c r="N226">
        <v>0</v>
      </c>
      <c r="O226">
        <v>0</v>
      </c>
      <c r="P226" t="s">
        <v>372</v>
      </c>
      <c r="Q226">
        <v>0</v>
      </c>
      <c r="R226">
        <v>0</v>
      </c>
      <c r="S226">
        <v>3</v>
      </c>
      <c r="T226">
        <v>0</v>
      </c>
      <c r="W226" t="s">
        <v>334</v>
      </c>
    </row>
    <row r="227" spans="1:23" x14ac:dyDescent="0.25">
      <c r="A227">
        <v>220</v>
      </c>
      <c r="B227">
        <v>1034</v>
      </c>
      <c r="C227" t="s">
        <v>874</v>
      </c>
      <c r="D227" t="s">
        <v>432</v>
      </c>
      <c r="E227" t="s">
        <v>875</v>
      </c>
      <c r="F227" t="s">
        <v>876</v>
      </c>
      <c r="G227" t="str">
        <f>"00654079"</f>
        <v>00654079</v>
      </c>
      <c r="H227">
        <v>41</v>
      </c>
      <c r="I227">
        <v>4</v>
      </c>
      <c r="M227">
        <v>0</v>
      </c>
      <c r="N227">
        <v>0</v>
      </c>
      <c r="O227">
        <v>0</v>
      </c>
      <c r="P227">
        <v>45</v>
      </c>
      <c r="Q227">
        <v>0</v>
      </c>
      <c r="R227">
        <v>0</v>
      </c>
      <c r="S227">
        <v>0</v>
      </c>
      <c r="T227">
        <v>0</v>
      </c>
      <c r="W227">
        <v>45</v>
      </c>
    </row>
    <row r="228" spans="1:23" x14ac:dyDescent="0.25">
      <c r="A228">
        <v>221</v>
      </c>
      <c r="B228">
        <v>1052</v>
      </c>
      <c r="C228" t="s">
        <v>877</v>
      </c>
      <c r="D228" t="s">
        <v>878</v>
      </c>
      <c r="E228" t="s">
        <v>57</v>
      </c>
      <c r="F228" t="s">
        <v>879</v>
      </c>
      <c r="G228" t="str">
        <f>"00652650"</f>
        <v>00652650</v>
      </c>
      <c r="H228" t="s">
        <v>880</v>
      </c>
      <c r="I228">
        <v>0</v>
      </c>
      <c r="M228">
        <v>0</v>
      </c>
      <c r="N228">
        <v>0</v>
      </c>
      <c r="O228">
        <v>0</v>
      </c>
      <c r="P228" t="s">
        <v>880</v>
      </c>
      <c r="Q228">
        <v>0</v>
      </c>
      <c r="R228">
        <v>0</v>
      </c>
      <c r="S228">
        <v>0</v>
      </c>
      <c r="T228">
        <v>0</v>
      </c>
      <c r="W228" t="s">
        <v>880</v>
      </c>
    </row>
    <row r="229" spans="1:23" x14ac:dyDescent="0.25">
      <c r="A229">
        <v>222</v>
      </c>
      <c r="B229">
        <v>1167</v>
      </c>
      <c r="C229" t="s">
        <v>881</v>
      </c>
      <c r="D229" t="s">
        <v>594</v>
      </c>
      <c r="E229" t="s">
        <v>106</v>
      </c>
      <c r="F229" t="s">
        <v>882</v>
      </c>
      <c r="G229" t="str">
        <f>"00653624"</f>
        <v>00653624</v>
      </c>
      <c r="H229" t="s">
        <v>837</v>
      </c>
      <c r="I229">
        <v>0</v>
      </c>
      <c r="M229">
        <v>0</v>
      </c>
      <c r="N229">
        <v>0</v>
      </c>
      <c r="O229">
        <v>0</v>
      </c>
      <c r="P229" t="s">
        <v>837</v>
      </c>
      <c r="Q229">
        <v>0</v>
      </c>
      <c r="R229">
        <v>0</v>
      </c>
      <c r="S229">
        <v>3</v>
      </c>
      <c r="T229">
        <v>0</v>
      </c>
      <c r="W229" t="s">
        <v>883</v>
      </c>
    </row>
    <row r="230" spans="1:23" x14ac:dyDescent="0.25">
      <c r="A230">
        <v>223</v>
      </c>
      <c r="B230">
        <v>638</v>
      </c>
      <c r="C230" t="s">
        <v>884</v>
      </c>
      <c r="D230" t="s">
        <v>141</v>
      </c>
      <c r="E230" t="s">
        <v>142</v>
      </c>
      <c r="F230" t="s">
        <v>885</v>
      </c>
      <c r="G230" t="str">
        <f>"00078293"</f>
        <v>00078293</v>
      </c>
      <c r="H230">
        <v>30</v>
      </c>
      <c r="I230">
        <v>4</v>
      </c>
      <c r="L230">
        <v>10</v>
      </c>
      <c r="M230">
        <v>0</v>
      </c>
      <c r="N230">
        <v>10</v>
      </c>
      <c r="O230">
        <v>0</v>
      </c>
      <c r="P230">
        <v>44</v>
      </c>
      <c r="Q230">
        <v>0</v>
      </c>
      <c r="R230">
        <v>0</v>
      </c>
      <c r="S230">
        <v>0</v>
      </c>
      <c r="T230">
        <v>0</v>
      </c>
      <c r="W230">
        <v>44</v>
      </c>
    </row>
    <row r="231" spans="1:23" x14ac:dyDescent="0.25">
      <c r="A231">
        <v>224</v>
      </c>
      <c r="B231">
        <v>1233</v>
      </c>
      <c r="C231" t="s">
        <v>886</v>
      </c>
      <c r="D231" t="s">
        <v>887</v>
      </c>
      <c r="E231" t="s">
        <v>68</v>
      </c>
      <c r="F231" t="s">
        <v>888</v>
      </c>
      <c r="G231" t="str">
        <f>"00650805"</f>
        <v>00650805</v>
      </c>
      <c r="H231" s="1">
        <v>33075</v>
      </c>
      <c r="I231">
        <v>4</v>
      </c>
      <c r="M231">
        <v>0</v>
      </c>
      <c r="N231">
        <v>0</v>
      </c>
      <c r="O231">
        <v>0</v>
      </c>
      <c r="P231" s="1">
        <v>37075</v>
      </c>
      <c r="Q231">
        <v>0</v>
      </c>
      <c r="R231">
        <v>0</v>
      </c>
      <c r="S231">
        <v>6</v>
      </c>
      <c r="T231">
        <v>0</v>
      </c>
      <c r="W231" t="s">
        <v>889</v>
      </c>
    </row>
    <row r="232" spans="1:23" x14ac:dyDescent="0.25">
      <c r="A232">
        <v>225</v>
      </c>
      <c r="B232">
        <v>231</v>
      </c>
      <c r="C232" t="s">
        <v>890</v>
      </c>
      <c r="D232" t="s">
        <v>891</v>
      </c>
      <c r="E232" t="s">
        <v>42</v>
      </c>
      <c r="F232" t="s">
        <v>892</v>
      </c>
      <c r="G232" t="str">
        <f>"00649946"</f>
        <v>00649946</v>
      </c>
      <c r="H232" s="1">
        <v>30825</v>
      </c>
      <c r="I232">
        <v>8</v>
      </c>
      <c r="M232">
        <v>0</v>
      </c>
      <c r="N232">
        <v>0</v>
      </c>
      <c r="O232">
        <v>0</v>
      </c>
      <c r="P232" s="1">
        <v>38825</v>
      </c>
      <c r="Q232">
        <v>0</v>
      </c>
      <c r="R232">
        <v>0</v>
      </c>
      <c r="S232">
        <v>3</v>
      </c>
      <c r="T232">
        <v>0</v>
      </c>
      <c r="W232" t="s">
        <v>893</v>
      </c>
    </row>
    <row r="233" spans="1:23" x14ac:dyDescent="0.25">
      <c r="A233">
        <v>226</v>
      </c>
      <c r="B233">
        <v>1002</v>
      </c>
      <c r="C233" t="s">
        <v>894</v>
      </c>
      <c r="D233" t="s">
        <v>393</v>
      </c>
      <c r="E233" t="s">
        <v>348</v>
      </c>
      <c r="F233" t="s">
        <v>895</v>
      </c>
      <c r="G233" t="str">
        <f>"00653567"</f>
        <v>00653567</v>
      </c>
      <c r="H233" t="s">
        <v>896</v>
      </c>
      <c r="I233">
        <v>0</v>
      </c>
      <c r="M233">
        <v>0</v>
      </c>
      <c r="N233">
        <v>0</v>
      </c>
      <c r="O233">
        <v>0</v>
      </c>
      <c r="P233" t="s">
        <v>896</v>
      </c>
      <c r="Q233">
        <v>0</v>
      </c>
      <c r="R233">
        <v>0</v>
      </c>
      <c r="S233">
        <v>0</v>
      </c>
      <c r="T233">
        <v>0</v>
      </c>
      <c r="W233" t="s">
        <v>896</v>
      </c>
    </row>
    <row r="234" spans="1:23" x14ac:dyDescent="0.25">
      <c r="A234">
        <v>227</v>
      </c>
      <c r="B234">
        <v>316</v>
      </c>
      <c r="C234" t="s">
        <v>897</v>
      </c>
      <c r="D234" t="s">
        <v>253</v>
      </c>
      <c r="E234" t="s">
        <v>38</v>
      </c>
      <c r="F234" t="s">
        <v>898</v>
      </c>
      <c r="G234" t="str">
        <f>"00653599"</f>
        <v>00653599</v>
      </c>
      <c r="H234" t="s">
        <v>899</v>
      </c>
      <c r="I234">
        <v>0</v>
      </c>
      <c r="M234">
        <v>0</v>
      </c>
      <c r="N234">
        <v>0</v>
      </c>
      <c r="O234">
        <v>0</v>
      </c>
      <c r="P234" t="s">
        <v>899</v>
      </c>
      <c r="Q234">
        <v>0</v>
      </c>
      <c r="R234">
        <v>0</v>
      </c>
      <c r="S234">
        <v>0</v>
      </c>
      <c r="T234">
        <v>0</v>
      </c>
      <c r="W234" t="s">
        <v>899</v>
      </c>
    </row>
    <row r="236" spans="1:23" x14ac:dyDescent="0.25">
      <c r="A236" t="s">
        <v>900</v>
      </c>
    </row>
    <row r="237" spans="1:23" x14ac:dyDescent="0.25">
      <c r="A237" t="s">
        <v>901</v>
      </c>
    </row>
    <row r="238" spans="1:23" x14ac:dyDescent="0.25">
      <c r="A238" t="s">
        <v>902</v>
      </c>
    </row>
    <row r="239" spans="1:23" x14ac:dyDescent="0.25">
      <c r="A239" t="s">
        <v>903</v>
      </c>
    </row>
    <row r="240" spans="1:23" x14ac:dyDescent="0.25">
      <c r="A240" t="s">
        <v>904</v>
      </c>
    </row>
    <row r="241" spans="1:1" x14ac:dyDescent="0.25">
      <c r="A241" t="s">
        <v>905</v>
      </c>
    </row>
    <row r="242" spans="1:1" x14ac:dyDescent="0.25">
      <c r="A242" t="s">
        <v>906</v>
      </c>
    </row>
    <row r="243" spans="1:1" x14ac:dyDescent="0.25">
      <c r="A243" t="s">
        <v>907</v>
      </c>
    </row>
    <row r="244" spans="1:1" x14ac:dyDescent="0.25">
      <c r="A244" t="s">
        <v>908</v>
      </c>
    </row>
    <row r="245" spans="1:1" x14ac:dyDescent="0.25">
      <c r="A245" t="s">
        <v>909</v>
      </c>
    </row>
    <row r="246" spans="1:1" x14ac:dyDescent="0.25">
      <c r="A246" t="s">
        <v>910</v>
      </c>
    </row>
    <row r="247" spans="1:1" x14ac:dyDescent="0.25">
      <c r="A247" t="s">
        <v>911</v>
      </c>
    </row>
    <row r="248" spans="1:1" x14ac:dyDescent="0.25">
      <c r="A248" t="s">
        <v>912</v>
      </c>
    </row>
    <row r="249" spans="1:1" x14ac:dyDescent="0.25">
      <c r="A249" t="s">
        <v>913</v>
      </c>
    </row>
    <row r="250" spans="1:1" x14ac:dyDescent="0.25">
      <c r="A250" t="s">
        <v>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2021-10-27T09:24:44Z</dcterms:created>
  <dcterms:modified xsi:type="dcterms:W3CDTF">2021-10-27T09:24:49Z</dcterms:modified>
</cp:coreProperties>
</file>